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8" documentId="13_ncr:1_{29955FA4-9337-4F6E-96D3-50E6E40F15EE}" xr6:coauthVersionLast="45" xr6:coauthVersionMax="45" xr10:uidLastSave="{2EBA1F5B-91FD-48C0-8A23-BF84539DF18B}"/>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(Counterfactual)"</definedName>
    <definedName name="CaseName_2">"Central with updated demand (DP2)"</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53" i="261"/>
  <c r="X53" i="261"/>
  <c r="K188" i="261"/>
  <c r="K54" i="261"/>
  <c r="J77" i="261"/>
  <c r="O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J79" i="261"/>
  <c r="T193" i="261"/>
  <c r="Q59" i="261"/>
  <c r="Y59" i="261"/>
  <c r="S58" i="261"/>
  <c r="V54" i="261"/>
  <c r="N59" i="261"/>
  <c r="U54" i="261"/>
  <c r="W59" i="261"/>
  <c r="K77" i="261"/>
  <c r="Y189" i="261"/>
  <c r="R59" i="261"/>
  <c r="Z59" i="261"/>
  <c r="Q55" i="261"/>
  <c r="AC54" i="261"/>
  <c r="J59" i="261"/>
  <c r="V187" i="261"/>
  <c r="K79" i="261"/>
  <c r="P58" i="261"/>
  <c r="S59" i="261"/>
  <c r="AA59" i="261"/>
  <c r="P55" i="261"/>
  <c r="I79" i="261"/>
  <c r="J81" i="261"/>
  <c r="U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7" i="261" l="1"/>
  <c r="AC187" i="261"/>
  <c r="N187" i="261"/>
  <c r="W187" i="261"/>
  <c r="P187" i="261"/>
  <c r="X187" i="26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AC169" i="261"/>
  <c r="P34" i="261"/>
  <c r="Z35" i="261"/>
  <c r="T36" i="261"/>
  <c r="O37" i="261"/>
  <c r="W37" i="261"/>
  <c r="Q39" i="261"/>
  <c r="Y39" i="261"/>
  <c r="Y33" i="261"/>
  <c r="M35" i="261"/>
  <c r="W36" i="261"/>
  <c r="J37" i="261"/>
  <c r="R37" i="261"/>
  <c r="Z37" i="261"/>
  <c r="L39" i="261"/>
  <c r="T39" i="261"/>
  <c r="AB39" i="261"/>
  <c r="V40" i="261"/>
  <c r="Q33" i="261"/>
  <c r="AA169" i="261"/>
  <c r="U35" i="261"/>
  <c r="J33" i="261"/>
  <c r="Z33" i="261"/>
  <c r="L34" i="261"/>
  <c r="T169" i="261"/>
  <c r="V35" i="261"/>
  <c r="L171"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S34" i="261"/>
  <c r="N35" i="261"/>
  <c r="M39" i="261"/>
  <c r="U39" i="261"/>
  <c r="AC39" i="261"/>
  <c r="O40" i="261"/>
  <c r="W40" i="261"/>
  <c r="AC35" i="261"/>
  <c r="AC34" i="261"/>
  <c r="K169" i="261"/>
  <c r="K34" i="261"/>
  <c r="O36" i="261"/>
  <c r="O171" i="261"/>
  <c r="W171" i="261"/>
  <c r="R33" i="261"/>
  <c r="N33" i="261"/>
  <c r="X34" i="261"/>
  <c r="J35" i="261"/>
  <c r="R35" i="261"/>
  <c r="L36" i="261"/>
  <c r="AB171" i="261"/>
  <c r="AB36" i="261"/>
  <c r="I39" i="261"/>
  <c r="K40" i="261"/>
  <c r="S40" i="261"/>
  <c r="AA40" i="261"/>
  <c r="K35"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X171" i="261" l="1"/>
  <c r="P169" i="261"/>
  <c r="U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I149" i="261" s="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K19" i="13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19" i="181" l="1"/>
  <c r="AD19" i="181"/>
  <c r="Q19" i="131"/>
  <c r="R19" i="131"/>
  <c r="J19" i="181"/>
  <c r="P19" i="131"/>
  <c r="W19" i="131"/>
  <c r="AA19" i="131"/>
  <c r="U19" i="131"/>
  <c r="T19" i="181"/>
  <c r="V19" i="131"/>
  <c r="AB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N19" i="181"/>
  <c r="X19" i="131"/>
  <c r="X19" i="181"/>
  <c r="V19" i="181"/>
  <c r="O19" i="181"/>
  <c r="W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M19" i="181" l="1"/>
  <c r="M21" i="181" s="1"/>
  <c r="AC19" i="181"/>
  <c r="AC21" i="181" s="1"/>
  <c r="AB19" i="181"/>
  <c r="AB21" i="181" s="1"/>
  <c r="U19" i="181"/>
  <c r="U21" i="181" s="1"/>
  <c r="L19" i="131"/>
  <c r="L21" i="131" s="1"/>
  <c r="P19" i="181"/>
  <c r="P21" i="181" s="1"/>
  <c r="Z19" i="181"/>
  <c r="Z21" i="181" s="1"/>
  <c r="J19" i="131"/>
  <c r="J21" i="131" s="1"/>
  <c r="AA19" i="181"/>
  <c r="AA21" i="181" s="1"/>
  <c r="M19" i="131"/>
  <c r="M21" i="131" s="1"/>
  <c r="AD19" i="13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T21" i="131"/>
  <c r="X21" i="131"/>
  <c r="Q21" i="131"/>
  <c r="Q21" i="181"/>
  <c r="O21" i="131"/>
  <c r="O21" i="181"/>
  <c r="AC21" i="131"/>
  <c r="N21" i="131"/>
  <c r="I20" i="131"/>
  <c r="R21" i="131"/>
  <c r="V21" i="131"/>
  <c r="S21" i="131"/>
  <c r="AB21" i="131"/>
  <c r="Y21" i="131"/>
  <c r="AD21" i="131"/>
  <c r="W21" i="131"/>
  <c r="Z21" i="131"/>
  <c r="AA21" i="131"/>
  <c r="U21" i="131"/>
  <c r="P21" i="131"/>
  <c r="X21" i="181"/>
  <c r="T21" i="181"/>
  <c r="AD21" i="181"/>
  <c r="V21" i="181"/>
  <c r="S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131"/>
  <c r="K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<sst xmlns="http://schemas.openxmlformats.org/spreadsheetml/2006/main" count="4714" uniqueCount="316">
  <si>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</si>
  <si>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</si>
  <si>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</si>
  <si>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</si>
  <si>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</si>
  <si>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</si>
  <si>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</si>
  <si>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</si>
  <si>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</si>
  <si>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</si>
  <si>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</si>
  <si>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</si>
  <si>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</si>
  <si>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</si>
  <si>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</si>
  <si>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</si>
  <si>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</si>
  <si>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</si>
  <si>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</si>
  <si>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</si>
  <si>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</si>
  <si>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</si>
  <si>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</si>
  <si>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</si>
  <si>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</si>
  <si>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</si>
  <si>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</si>
  <si>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</si>
  <si>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</si>
  <si>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</si>
  <si>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</si>
  <si>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</si>
  <si>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</si>
  <si>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</si>
  <si>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</si>
  <si>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</si>
  <si>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</si>
  <si>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</si>
  <si>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</si>
  <si>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</si>
  <si>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</si>
  <si>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</si>
  <si>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</si>
  <si>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</si>
  <si>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</si>
  <si>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</si>
  <si>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</si>
  <si>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</si>
  <si>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</si>
  <si>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</si>
  <si>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</si>
  <si>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</si>
  <si>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</si>
  <si>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</si>
  <si>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</si>
  <si>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</si>
  <si>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</si>
  <si>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</si>
  <si>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</si>
  <si>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</si>
  <si>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</si>
  <si>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</si>
  <si>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</si>
  <si>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</si>
  <si>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</si>
  <si>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</si>
  <si>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</si>
  <si>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</si>
  <si>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</si>
  <si>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</si>
  <si>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</si>
  <si>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</si>
  <si>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</si>
  <si>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</si>
  <si>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</si>
  <si>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</si>
  <si>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</si>
  <si>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</si>
  <si>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</si>
  <si>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</si>
  <si>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</si>
  <si>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</si>
  <si>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</si>
  <si>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</si>
  <si>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</si>
  <si>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</si>
  <si>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</si>
  <si>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</si>
  <si>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</si>
  <si>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</si>
  <si>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</si>
  <si>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</si>
  <si>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</si>
  <si>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</si>
  <si>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</si>
  <si>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</si>
  <si>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</si>
  <si>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</si>
  <si>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</si>
  <si>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</si>
  <si>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</si>
  <si>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</si>
  <si>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</si>
  <si>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</si>
  <si>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</si>
  <si>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</si>
  <si>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</si>
  <si>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</si>
  <si>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</si>
  <si>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</si>
  <si>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</si>
  <si>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</si>
  <si>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</si>
  <si>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</si>
  <si>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</si>
  <si>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</si>
  <si>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</si>
  <si>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</si>
  <si>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</si>
  <si>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</si>
  <si>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</si>
  <si>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</si>
  <si>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</si>
  <si>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</si>
  <si>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</si>
  <si>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</si>
  <si>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</si>
  <si>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</si>
  <si>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</si>
  <si>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</si>
  <si>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</si>
  <si>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</si>
  <si>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</si>
  <si>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</si>
  <si>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</si>
  <si>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</si>
  <si>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</si>
  <si>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</si>
  <si>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</si>
  <si>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</si>
  <si>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</si>
  <si>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</si>
  <si>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</si>
  <si>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</si>
  <si>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</si>
  <si>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</si>
  <si>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</si>
  <si>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</si>
  <si>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</si>
  <si>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</si>
  <si>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</si>
  <si>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</si>
  <si>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</si>
  <si>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</si>
  <si>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</si>
  <si>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</si>
  <si>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</si>
  <si>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</si>
  <si>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</si>
  <si>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</si>
  <si>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</si>
  <si>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</si>
  <si>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</si>
  <si>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</si>
  <si>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</si>
  <si>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</si>
  <si>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</si>
  <si>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</si>
  <si>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</si>
  <si>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</si>
  <si>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</si>
  <si>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</si>
  <si>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</si>
  <si>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</si>
  <si>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</si>
  <si>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</si>
  <si>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</si>
  <si>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</si>
  <si>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</si>
  <si>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</si>
  <si>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</si>
  <si>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</si>
  <si>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</si>
  <si>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</si>
  <si>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</si>
  <si>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</si>
  <si>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</si>
  <si>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</si>
  <si>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</si>
  <si>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</si>
  <si>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</si>
  <si>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</si>
  <si>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</si>
  <si>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</si>
  <si>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</si>
  <si>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</si>
  <si>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</si>
  <si>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</si>
  <si>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</si>
  <si>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</si>
  <si>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</si>
  <si>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</si>
  <si>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</si>
  <si>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</si>
  <si>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</si>
  <si>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</si>
  <si>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</si>
  <si>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</si>
  <si>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</si>
  <si>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</si>
  <si>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</si>
  <si>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</si>
  <si>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</si>
  <si>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</si>
  <si>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</si>
  <si>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</si>
  <si>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</si>
  <si>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</si>
  <si>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</si>
  <si>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</si>
  <si>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</si>
  <si>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</si>
  <si>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</si>
  <si>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</si>
  <si>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</si>
  <si>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</si>
  <si>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</si>
  <si>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</si>
  <si>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</si>
  <si>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</si>
  <si>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</si>
  <si>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</si>
  <si>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</si>
  <si>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</si>
  <si>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</si>
  <si>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</si>
  <si>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</si>
  <si>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</si>
  <si>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</si>
  <si>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</si>
  <si>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</si>
  <si>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</si>
  <si>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</si>
  <si>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</si>
  <si>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</si>
  <si>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</si>
  <si>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</si>
  <si>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</si>
  <si>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</si>
  <si>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Central with updated demand (Counterfactual)</t>
  </si>
  <si>
    <t>Central with updated demand (DP2)</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</si>
  <si>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</si>
  <si>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</si>
  <si>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</si>
  <si>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</si>
  <si>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</si>
  <si>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</si>
  <si>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</si>
  <si>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</si>
  <si>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</si>
  <si>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</si>
  <si>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</si>
  <si>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</si>
  <si>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</si>
  <si>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</si>
  <si>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</si>
  <si>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</si>
  <si>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</si>
  <si>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</si>
  <si>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</si>
  <si>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</si>
  <si>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</si>
  <si>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</si>
  <si>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</si>
  <si>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</si>
  <si>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</si>
  <si>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updated demand (Counterfactual)</t>
  </si>
  <si>
    <t>Installed capacity by technology (MW) - Central with updated demand (DP2)</t>
  </si>
  <si>
    <t>Remaining capacity of Coal (MW) - Central with updated demand (Counterfactual)</t>
  </si>
  <si>
    <t>Remaining capacity of Coal (MW) - Central with updated demand (DP2)</t>
  </si>
  <si>
    <t>Annual as-generated generation by technology (GWh) - Central with updated demand (Counterfactual)</t>
  </si>
  <si>
    <t>Pump Load (GWh) - Central with updated demand (Counterfactual)</t>
  </si>
  <si>
    <t>Annual as-generated generation by technology (GWh) - Central with updated demand (DP2)</t>
  </si>
  <si>
    <t>Pump Load (GWh) - Central with updated demand (DP2)</t>
  </si>
  <si>
    <t>Installed capacity of Storage (MW) - Central with updated demand (Counterfactual)</t>
  </si>
  <si>
    <t>Installed capacity of Storage (MW) - Central with updated demand (DP2)</t>
  </si>
  <si>
    <t>Generation by Storage (GWh) - Central with updated demand (Counterfactual)</t>
  </si>
  <si>
    <t>Generation by Storage (GWh) - Central with updated demand (DP2)</t>
  </si>
  <si>
    <t>Dispatchable Capacity built (MW) - Central with updated demand (Counterfactual)</t>
  </si>
  <si>
    <t>Dispatchable Capacity built (MW) - Central with updated demand (DP2)</t>
  </si>
  <si>
    <t>Installed capacity by REZ (MW) - Central with updated demand (Counterfactual)</t>
  </si>
  <si>
    <t>Installed capacity by REZ (MW) - Central with updated demand (DP2)</t>
  </si>
  <si>
    <t>Annual as-generated generation by REZ (GWh) - Central with updated demand (Counterfactual)</t>
  </si>
  <si>
    <t>Annual as-generated generation by REZ (GWh) - Central with updated demand (DP2)</t>
  </si>
  <si>
    <t>NEM Emissions (Mt CO2-e) - Central with updated demand (Counterfactual)</t>
  </si>
  <si>
    <t>NEM Emissions (Mt CO2-e) - Central with updated demand (DP2)</t>
  </si>
  <si>
    <t>VOM cost by technology ($000s) - Central with updated demand (Counterfactual)</t>
  </si>
  <si>
    <t>VOM cost by technology ($000s) - Central with updated demand (DP2)</t>
  </si>
  <si>
    <t>FOM cost by technology ($000s) - Central with updated demand (Counterfactual)</t>
  </si>
  <si>
    <t>FOM cost by technology ($000s) - Central with updated demand (DP2)</t>
  </si>
  <si>
    <t>Fuel cost by technology ($000s) - Central with updated demand (Counterfactual)</t>
  </si>
  <si>
    <t>Fuel cost by technology ($000s) - Central with updated demand (DP2)</t>
  </si>
  <si>
    <t>New generation build cost (CAPEX) by technology ($000s) - Central with updated demand (Counterfactual)</t>
  </si>
  <si>
    <t>New generation build cost (CAPEX) by technology ($000s) - Central with updated demand (DP2)</t>
  </si>
  <si>
    <t>Rehabilitation cost by technology ($000s) - Central with updated demand (Counterfactual)</t>
  </si>
  <si>
    <t>Rehabilitation cost by technology ($000s) - Central with updated demand (DP2)</t>
  </si>
  <si>
    <t>DSP and USE cost by region ($000s) - Central with updated demand (Counterfactual)</t>
  </si>
  <si>
    <t>DSP and USE cost by region ($000s) - Central with updated demand (DP2)</t>
  </si>
  <si>
    <t>REZ transmission expansion cost by region ($000s) - Central with updated demand (Counterfactual)</t>
  </si>
  <si>
    <t>REZ transmission expansion cost by region ($000s) - Central with updated demand (DP2)</t>
  </si>
  <si>
    <t>Interconnector cost by link ($000s) - Central with updated demand (Counterfactual)</t>
  </si>
  <si>
    <t>Interconnector cost by link ($000s) - Central with updated demand (DP2)</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</si>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</sst>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129.4627977049729</c:v>
                </c:pt>
                <c:pt idx="1">
                  <c:v>164.84140052819629</c:v>
                </c:pt>
                <c:pt idx="2">
                  <c:v>159.54220882327814</c:v>
                </c:pt>
                <c:pt idx="3">
                  <c:v>193.18458704395684</c:v>
                </c:pt>
                <c:pt idx="4">
                  <c:v>216.07427365856483</c:v>
                </c:pt>
                <c:pt idx="5">
                  <c:v>240.06403052475639</c:v>
                </c:pt>
                <c:pt idx="6">
                  <c:v>342.78683736424694</c:v>
                </c:pt>
                <c:pt idx="7">
                  <c:v>339.21962685088818</c:v>
                </c:pt>
                <c:pt idx="8">
                  <c:v>462.47571020289774</c:v>
                </c:pt>
                <c:pt idx="9">
                  <c:v>629.51826724915315</c:v>
                </c:pt>
                <c:pt idx="10">
                  <c:v>736.11268003055784</c:v>
                </c:pt>
                <c:pt idx="11">
                  <c:v>804.7806265693838</c:v>
                </c:pt>
                <c:pt idx="12">
                  <c:v>1027.0913962902091</c:v>
                </c:pt>
                <c:pt idx="13">
                  <c:v>1203.3465503208113</c:v>
                </c:pt>
                <c:pt idx="14">
                  <c:v>1411.4317840121196</c:v>
                </c:pt>
                <c:pt idx="15">
                  <c:v>1682.6786003392638</c:v>
                </c:pt>
                <c:pt idx="16">
                  <c:v>1601.992818134963</c:v>
                </c:pt>
                <c:pt idx="17">
                  <c:v>1607.2517411022795</c:v>
                </c:pt>
                <c:pt idx="18">
                  <c:v>1570.9322798370536</c:v>
                </c:pt>
                <c:pt idx="19">
                  <c:v>1611.2510145589533</c:v>
                </c:pt>
                <c:pt idx="20">
                  <c:v>1645.0033062850391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11.56769546534224</c:v>
                </c:pt>
                <c:pt idx="1">
                  <c:v>30.382991616182601</c:v>
                </c:pt>
                <c:pt idx="2">
                  <c:v>40.52353666225801</c:v>
                </c:pt>
                <c:pt idx="3">
                  <c:v>63.315561761520087</c:v>
                </c:pt>
                <c:pt idx="4">
                  <c:v>42.156604304189003</c:v>
                </c:pt>
                <c:pt idx="5">
                  <c:v>47.128718434770931</c:v>
                </c:pt>
                <c:pt idx="6">
                  <c:v>124.41431105196912</c:v>
                </c:pt>
                <c:pt idx="7">
                  <c:v>810.71636827650991</c:v>
                </c:pt>
                <c:pt idx="8">
                  <c:v>1162.6798251706598</c:v>
                </c:pt>
                <c:pt idx="9">
                  <c:v>1457.0530381588223</c:v>
                </c:pt>
                <c:pt idx="10">
                  <c:v>2068.1766360434176</c:v>
                </c:pt>
                <c:pt idx="11">
                  <c:v>3246.5372956580727</c:v>
                </c:pt>
                <c:pt idx="12">
                  <c:v>3342.6680384503979</c:v>
                </c:pt>
                <c:pt idx="13">
                  <c:v>3921.00318302697</c:v>
                </c:pt>
                <c:pt idx="14">
                  <c:v>7307.8373491899201</c:v>
                </c:pt>
                <c:pt idx="15">
                  <c:v>7461.258829965107</c:v>
                </c:pt>
                <c:pt idx="16">
                  <c:v>7443.1817791906933</c:v>
                </c:pt>
                <c:pt idx="17">
                  <c:v>6729.8588522730397</c:v>
                </c:pt>
                <c:pt idx="18">
                  <c:v>6788.1690934906846</c:v>
                </c:pt>
                <c:pt idx="19">
                  <c:v>6743.6569300716337</c:v>
                </c:pt>
                <c:pt idx="20">
                  <c:v>6926.7995192936396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30.463675249556132</c:v>
                </c:pt>
                <c:pt idx="4">
                  <c:v>228.36329572759999</c:v>
                </c:pt>
                <c:pt idx="5">
                  <c:v>359.78551414732601</c:v>
                </c:pt>
                <c:pt idx="6">
                  <c:v>678.41939306253892</c:v>
                </c:pt>
                <c:pt idx="7">
                  <c:v>292.56115060018828</c:v>
                </c:pt>
                <c:pt idx="8">
                  <c:v>296.03877097668027</c:v>
                </c:pt>
                <c:pt idx="9">
                  <c:v>1883.1842189551651</c:v>
                </c:pt>
                <c:pt idx="10">
                  <c:v>716.06823088302303</c:v>
                </c:pt>
                <c:pt idx="11">
                  <c:v>908.08656330165502</c:v>
                </c:pt>
                <c:pt idx="12">
                  <c:v>470.9696800764994</c:v>
                </c:pt>
                <c:pt idx="13">
                  <c:v>427.35475875254923</c:v>
                </c:pt>
                <c:pt idx="14">
                  <c:v>1950.3992724539671</c:v>
                </c:pt>
                <c:pt idx="15">
                  <c:v>1806.2706277468274</c:v>
                </c:pt>
                <c:pt idx="16">
                  <c:v>1460.3306507547275</c:v>
                </c:pt>
                <c:pt idx="17">
                  <c:v>1833.4235249292951</c:v>
                </c:pt>
                <c:pt idx="18">
                  <c:v>1730.7951895874803</c:v>
                </c:pt>
                <c:pt idx="19">
                  <c:v>1598.6685173197147</c:v>
                </c:pt>
                <c:pt idx="20">
                  <c:v>2058.4111805899674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23.550637319999623</c:v>
                </c:pt>
                <c:pt idx="3">
                  <c:v>562.2210792599999</c:v>
                </c:pt>
                <c:pt idx="4">
                  <c:v>562.2210792599999</c:v>
                </c:pt>
                <c:pt idx="5">
                  <c:v>562.2210792599999</c:v>
                </c:pt>
                <c:pt idx="6">
                  <c:v>562.2210792599999</c:v>
                </c:pt>
                <c:pt idx="7">
                  <c:v>562.2210792599999</c:v>
                </c:pt>
                <c:pt idx="8">
                  <c:v>1701.8849591400012</c:v>
                </c:pt>
                <c:pt idx="9">
                  <c:v>1319.3849591400012</c:v>
                </c:pt>
                <c:pt idx="10">
                  <c:v>1319.3849591400012</c:v>
                </c:pt>
                <c:pt idx="11">
                  <c:v>3075.1161582599998</c:v>
                </c:pt>
                <c:pt idx="12">
                  <c:v>2613.116158249999</c:v>
                </c:pt>
                <c:pt idx="13">
                  <c:v>2845.5847537699992</c:v>
                </c:pt>
                <c:pt idx="14">
                  <c:v>4101.4604253100006</c:v>
                </c:pt>
                <c:pt idx="15">
                  <c:v>4846.2175004500004</c:v>
                </c:pt>
                <c:pt idx="16">
                  <c:v>6611.1588283300007</c:v>
                </c:pt>
                <c:pt idx="17">
                  <c:v>7089.8302789299996</c:v>
                </c:pt>
                <c:pt idx="18">
                  <c:v>6792.0171181699989</c:v>
                </c:pt>
                <c:pt idx="19">
                  <c:v>6672.0171181699989</c:v>
                </c:pt>
                <c:pt idx="20">
                  <c:v>7648.2038801300005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3400.7661807656614</c:v>
                </c:pt>
                <c:pt idx="8">
                  <c:v>3612.4838709566602</c:v>
                </c:pt>
                <c:pt idx="9">
                  <c:v>3790.9250237278602</c:v>
                </c:pt>
                <c:pt idx="10">
                  <c:v>4415.4318477809611</c:v>
                </c:pt>
                <c:pt idx="11">
                  <c:v>4879.3543820095601</c:v>
                </c:pt>
                <c:pt idx="12">
                  <c:v>5660.6541022702604</c:v>
                </c:pt>
                <c:pt idx="13">
                  <c:v>6594.5324197082609</c:v>
                </c:pt>
                <c:pt idx="14">
                  <c:v>9424.0560430558617</c:v>
                </c:pt>
                <c:pt idx="15">
                  <c:v>10116.258512561963</c:v>
                </c:pt>
                <c:pt idx="16">
                  <c:v>10657.289311898559</c:v>
                </c:pt>
                <c:pt idx="17">
                  <c:v>10870.614785014659</c:v>
                </c:pt>
                <c:pt idx="18">
                  <c:v>11080.807125847459</c:v>
                </c:pt>
                <c:pt idx="19">
                  <c:v>11144.882123736159</c:v>
                </c:pt>
                <c:pt idx="20">
                  <c:v>11416.72588367256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1088.2000000000007</c:v>
                </c:pt>
                <c:pt idx="4">
                  <c:v>1152.0004012400022</c:v>
                </c:pt>
                <c:pt idx="5">
                  <c:v>1565.8430066200017</c:v>
                </c:pt>
                <c:pt idx="6">
                  <c:v>1955.7941988200018</c:v>
                </c:pt>
                <c:pt idx="7">
                  <c:v>3435.7196462900029</c:v>
                </c:pt>
                <c:pt idx="8">
                  <c:v>3644.3843359999992</c:v>
                </c:pt>
                <c:pt idx="9">
                  <c:v>3598.3843359999992</c:v>
                </c:pt>
                <c:pt idx="10">
                  <c:v>3598.3843359999992</c:v>
                </c:pt>
                <c:pt idx="11">
                  <c:v>5672.9139649799999</c:v>
                </c:pt>
                <c:pt idx="12">
                  <c:v>5540.0509929300006</c:v>
                </c:pt>
                <c:pt idx="13">
                  <c:v>5540.0509929300006</c:v>
                </c:pt>
                <c:pt idx="14">
                  <c:v>11663.659533670001</c:v>
                </c:pt>
                <c:pt idx="15">
                  <c:v>12326.214839380002</c:v>
                </c:pt>
                <c:pt idx="16">
                  <c:v>13551.58185852</c:v>
                </c:pt>
                <c:pt idx="17">
                  <c:v>13551.58185852</c:v>
                </c:pt>
                <c:pt idx="18">
                  <c:v>13302.881858519999</c:v>
                </c:pt>
                <c:pt idx="19">
                  <c:v>13504.88801934</c:v>
                </c:pt>
                <c:pt idx="20">
                  <c:v>13456.588019340001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1706.13668779</c:v>
                </c:pt>
                <c:pt idx="7">
                  <c:v>1830.4161035500001</c:v>
                </c:pt>
                <c:pt idx="8">
                  <c:v>2411.4960163699998</c:v>
                </c:pt>
                <c:pt idx="9">
                  <c:v>2411.4960163699998</c:v>
                </c:pt>
                <c:pt idx="10">
                  <c:v>2411.4960163699998</c:v>
                </c:pt>
                <c:pt idx="11">
                  <c:v>3335.50615139</c:v>
                </c:pt>
                <c:pt idx="12">
                  <c:v>4066.8669688499995</c:v>
                </c:pt>
                <c:pt idx="13">
                  <c:v>4066.8669688499995</c:v>
                </c:pt>
                <c:pt idx="14">
                  <c:v>4558.6421254899997</c:v>
                </c:pt>
                <c:pt idx="15">
                  <c:v>4558.6421254899997</c:v>
                </c:pt>
                <c:pt idx="16">
                  <c:v>5256.8580089200004</c:v>
                </c:pt>
                <c:pt idx="17">
                  <c:v>5256.8580089200004</c:v>
                </c:pt>
                <c:pt idx="18">
                  <c:v>5256.8580089200004</c:v>
                </c:pt>
                <c:pt idx="19">
                  <c:v>5256.8580089200004</c:v>
                </c:pt>
                <c:pt idx="20">
                  <c:v>5256.8580089200004</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-2191.7729695815033</c:v>
                </c:pt>
                <c:pt idx="3">
                  <c:v>478.90269486173509</c:v>
                </c:pt>
                <c:pt idx="4">
                  <c:v>574.65066846596199</c:v>
                </c:pt>
                <c:pt idx="5">
                  <c:v>676.22399687037819</c:v>
                </c:pt>
                <c:pt idx="6">
                  <c:v>784.34602810523711</c:v>
                </c:pt>
                <c:pt idx="7">
                  <c:v>834.83504268570323</c:v>
                </c:pt>
                <c:pt idx="8">
                  <c:v>560.08809235500905</c:v>
                </c:pt>
                <c:pt idx="9">
                  <c:v>49.664258542116954</c:v>
                </c:pt>
                <c:pt idx="10">
                  <c:v>345.23907282293987</c:v>
                </c:pt>
                <c:pt idx="11">
                  <c:v>-647.79871697938927</c:v>
                </c:pt>
                <c:pt idx="12">
                  <c:v>-285.94046893225322</c:v>
                </c:pt>
                <c:pt idx="13">
                  <c:v>928.81424288557628</c:v>
                </c:pt>
                <c:pt idx="14">
                  <c:v>-161.1818169321707</c:v>
                </c:pt>
                <c:pt idx="15">
                  <c:v>625.96343821566415</c:v>
                </c:pt>
                <c:pt idx="16">
                  <c:v>1218.2145766468764</c:v>
                </c:pt>
                <c:pt idx="17">
                  <c:v>1959.3692523882235</c:v>
                </c:pt>
                <c:pt idx="18">
                  <c:v>1283.1426231916369</c:v>
                </c:pt>
                <c:pt idx="19">
                  <c:v>1280.1458403931374</c:v>
                </c:pt>
                <c:pt idx="20">
                  <c:v>2580.9937708366269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1035.8174822829001</c:v>
                </c:pt>
                <c:pt idx="10">
                  <c:v>1321.0968590059997</c:v>
                </c:pt>
                <c:pt idx="11">
                  <c:v>1389.5713595245998</c:v>
                </c:pt>
                <c:pt idx="12">
                  <c:v>1870.0930801753</c:v>
                </c:pt>
                <c:pt idx="13">
                  <c:v>2263.6550293632999</c:v>
                </c:pt>
                <c:pt idx="14">
                  <c:v>2629.5078365609002</c:v>
                </c:pt>
                <c:pt idx="15">
                  <c:v>3175.1661633570002</c:v>
                </c:pt>
                <c:pt idx="16">
                  <c:v>3264.6084791635999</c:v>
                </c:pt>
                <c:pt idx="17">
                  <c:v>3369.8188648996997</c:v>
                </c:pt>
                <c:pt idx="18">
                  <c:v>3488.9797304024996</c:v>
                </c:pt>
                <c:pt idx="19">
                  <c:v>3553.0547282911998</c:v>
                </c:pt>
                <c:pt idx="20">
                  <c:v>3612.8614900475995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1846.2419124999999</c:v>
                </c:pt>
                <c:pt idx="8">
                  <c:v>1912.8194550000001</c:v>
                </c:pt>
                <c:pt idx="9">
                  <c:v>1912.8194550000001</c:v>
                </c:pt>
                <c:pt idx="10">
                  <c:v>2252.0469023300002</c:v>
                </c:pt>
                <c:pt idx="11">
                  <c:v>2647.4949360400001</c:v>
                </c:pt>
                <c:pt idx="12">
                  <c:v>2948.2729356499999</c:v>
                </c:pt>
                <c:pt idx="13">
                  <c:v>3463.5760600000003</c:v>
                </c:pt>
                <c:pt idx="14">
                  <c:v>5927.2468761499995</c:v>
                </c:pt>
                <c:pt idx="15">
                  <c:v>6073.7910188599999</c:v>
                </c:pt>
                <c:pt idx="16">
                  <c:v>6277.2021677600005</c:v>
                </c:pt>
                <c:pt idx="17">
                  <c:v>6277.2021677600005</c:v>
                </c:pt>
                <c:pt idx="18">
                  <c:v>6277.2021677600005</c:v>
                </c:pt>
                <c:pt idx="19">
                  <c:v>6277.2021677600005</c:v>
                </c:pt>
                <c:pt idx="20">
                  <c:v>6277.2021677600005</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6836.4236372999994</c:v>
                </c:pt>
                <c:pt idx="3">
                  <c:v>7375.0940792399997</c:v>
                </c:pt>
                <c:pt idx="4">
                  <c:v>7375.0940792399997</c:v>
                </c:pt>
                <c:pt idx="5">
                  <c:v>7375.0940792399997</c:v>
                </c:pt>
                <c:pt idx="6">
                  <c:v>7375.0940792399997</c:v>
                </c:pt>
                <c:pt idx="7">
                  <c:v>7375.0940792399997</c:v>
                </c:pt>
                <c:pt idx="8">
                  <c:v>8514.757959120001</c:v>
                </c:pt>
                <c:pt idx="9">
                  <c:v>8132.257959120001</c:v>
                </c:pt>
                <c:pt idx="10">
                  <c:v>8132.257959120001</c:v>
                </c:pt>
                <c:pt idx="11">
                  <c:v>9887.9891582399996</c:v>
                </c:pt>
                <c:pt idx="12">
                  <c:v>9425.9891582299988</c:v>
                </c:pt>
                <c:pt idx="13">
                  <c:v>9658.457753749999</c:v>
                </c:pt>
                <c:pt idx="14">
                  <c:v>10914.33342529</c:v>
                </c:pt>
                <c:pt idx="15">
                  <c:v>11659.09050043</c:v>
                </c:pt>
                <c:pt idx="16">
                  <c:v>13424.03182831</c:v>
                </c:pt>
                <c:pt idx="17">
                  <c:v>13902.703278909999</c:v>
                </c:pt>
                <c:pt idx="18">
                  <c:v>13604.890118149999</c:v>
                </c:pt>
                <c:pt idx="19">
                  <c:v>13484.890118149999</c:v>
                </c:pt>
                <c:pt idx="20">
                  <c:v>14461.07688011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4598.4780943207006</c:v>
                </c:pt>
                <c:pt idx="8">
                  <c:v>4810.1957845116995</c:v>
                </c:pt>
                <c:pt idx="9">
                  <c:v>4988.6369372828995</c:v>
                </c:pt>
                <c:pt idx="10">
                  <c:v>5613.1437613360004</c:v>
                </c:pt>
                <c:pt idx="11">
                  <c:v>6077.0662955645994</c:v>
                </c:pt>
                <c:pt idx="12">
                  <c:v>6858.3660158252997</c:v>
                </c:pt>
                <c:pt idx="13">
                  <c:v>7792.2443332633002</c:v>
                </c:pt>
                <c:pt idx="14">
                  <c:v>10621.7679566109</c:v>
                </c:pt>
                <c:pt idx="15">
                  <c:v>11313.970426117001</c:v>
                </c:pt>
                <c:pt idx="16">
                  <c:v>11855.001225453598</c:v>
                </c:pt>
                <c:pt idx="17">
                  <c:v>12068.326698569699</c:v>
                </c:pt>
                <c:pt idx="18">
                  <c:v>12278.519039402499</c:v>
                </c:pt>
                <c:pt idx="19">
                  <c:v>12342.594037291199</c:v>
                </c:pt>
                <c:pt idx="20">
                  <c:v>12614.4377972276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10093.657999999999</c:v>
                </c:pt>
                <c:pt idx="4">
                  <c:v>10157.458401240001</c:v>
                </c:pt>
                <c:pt idx="5">
                  <c:v>10571.30100662</c:v>
                </c:pt>
                <c:pt idx="6">
                  <c:v>10961.252198820001</c:v>
                </c:pt>
                <c:pt idx="7">
                  <c:v>12441.177646290002</c:v>
                </c:pt>
                <c:pt idx="8">
                  <c:v>12649.842335999998</c:v>
                </c:pt>
                <c:pt idx="9">
                  <c:v>12603.842335999998</c:v>
                </c:pt>
                <c:pt idx="10">
                  <c:v>12603.842335999998</c:v>
                </c:pt>
                <c:pt idx="11">
                  <c:v>14678.371964979999</c:v>
                </c:pt>
                <c:pt idx="12">
                  <c:v>14545.508992929999</c:v>
                </c:pt>
                <c:pt idx="13">
                  <c:v>14545.508992929999</c:v>
                </c:pt>
                <c:pt idx="14">
                  <c:v>20669.11753367</c:v>
                </c:pt>
                <c:pt idx="15">
                  <c:v>21331.67283938</c:v>
                </c:pt>
                <c:pt idx="16">
                  <c:v>22557.039858519998</c:v>
                </c:pt>
                <c:pt idx="17">
                  <c:v>22557.039858519998</c:v>
                </c:pt>
                <c:pt idx="18">
                  <c:v>22308.339858519998</c:v>
                </c:pt>
                <c:pt idx="19">
                  <c:v>22510.346019339999</c:v>
                </c:pt>
                <c:pt idx="20">
                  <c:v>22462.046019339999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6857.8476877900011</c:v>
                </c:pt>
                <c:pt idx="7">
                  <c:v>6982.1271035500013</c:v>
                </c:pt>
                <c:pt idx="8">
                  <c:v>7563.2070163700009</c:v>
                </c:pt>
                <c:pt idx="9">
                  <c:v>7563.2070163700009</c:v>
                </c:pt>
                <c:pt idx="10">
                  <c:v>7563.2070163700009</c:v>
                </c:pt>
                <c:pt idx="11">
                  <c:v>8487.2171513900012</c:v>
                </c:pt>
                <c:pt idx="12">
                  <c:v>9218.5779688500006</c:v>
                </c:pt>
                <c:pt idx="13">
                  <c:v>9218.5779688500006</c:v>
                </c:pt>
                <c:pt idx="14">
                  <c:v>9710.3531254900008</c:v>
                </c:pt>
                <c:pt idx="15">
                  <c:v>9710.3531254900008</c:v>
                </c:pt>
                <c:pt idx="16">
                  <c:v>10408.569008920002</c:v>
                </c:pt>
                <c:pt idx="17">
                  <c:v>10408.569008920002</c:v>
                </c:pt>
                <c:pt idx="18">
                  <c:v>10408.569008920002</c:v>
                </c:pt>
                <c:pt idx="19">
                  <c:v>10408.569008920002</c:v>
                </c:pt>
                <c:pt idx="20">
                  <c:v>10408.569008920002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40609.721943983539</c:v>
                </c:pt>
                <c:pt idx="3">
                  <c:v>43280.397608426778</c:v>
                </c:pt>
                <c:pt idx="4">
                  <c:v>43376.145582031</c:v>
                </c:pt>
                <c:pt idx="5">
                  <c:v>43477.718910435418</c:v>
                </c:pt>
                <c:pt idx="6">
                  <c:v>43585.840941670278</c:v>
                </c:pt>
                <c:pt idx="7">
                  <c:v>43636.329956250745</c:v>
                </c:pt>
                <c:pt idx="8">
                  <c:v>43361.583005920053</c:v>
                </c:pt>
                <c:pt idx="9">
                  <c:v>42851.15917210716</c:v>
                </c:pt>
                <c:pt idx="10">
                  <c:v>43146.733986387982</c:v>
                </c:pt>
                <c:pt idx="11">
                  <c:v>42153.696196585646</c:v>
                </c:pt>
                <c:pt idx="12">
                  <c:v>42515.554444632791</c:v>
                </c:pt>
                <c:pt idx="13">
                  <c:v>43730.309156450618</c:v>
                </c:pt>
                <c:pt idx="14">
                  <c:v>42640.313096632868</c:v>
                </c:pt>
                <c:pt idx="15">
                  <c:v>43427.458351780697</c:v>
                </c:pt>
                <c:pt idx="16">
                  <c:v>44019.709490211913</c:v>
                </c:pt>
                <c:pt idx="17">
                  <c:v>44760.864165953266</c:v>
                </c:pt>
                <c:pt idx="18">
                  <c:v>44084.63753675668</c:v>
                </c:pt>
                <c:pt idx="19">
                  <c:v>44081.640753958178</c:v>
                </c:pt>
                <c:pt idx="20">
                  <c:v>45382.488684401666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96130.494866826921</c:v>
                </c:pt>
                <c:pt idx="1">
                  <c:v>93668.544076808394</c:v>
                </c:pt>
                <c:pt idx="2">
                  <c:v>95083.186578714289</c:v>
                </c:pt>
                <c:pt idx="3">
                  <c:v>92043.538085913606</c:v>
                </c:pt>
                <c:pt idx="4">
                  <c:v>91914.215389834615</c:v>
                </c:pt>
                <c:pt idx="5">
                  <c:v>88718.752617475868</c:v>
                </c:pt>
                <c:pt idx="6">
                  <c:v>91476.969559411373</c:v>
                </c:pt>
                <c:pt idx="7">
                  <c:v>81793.690672247249</c:v>
                </c:pt>
                <c:pt idx="8">
                  <c:v>80548.010622963513</c:v>
                </c:pt>
                <c:pt idx="9">
                  <c:v>86315.970752516267</c:v>
                </c:pt>
                <c:pt idx="10">
                  <c:v>83530.556754291247</c:v>
                </c:pt>
                <c:pt idx="11">
                  <c:v>70196.07748683494</c:v>
                </c:pt>
                <c:pt idx="12">
                  <c:v>71380.19386494912</c:v>
                </c:pt>
                <c:pt idx="13">
                  <c:v>71688.419905581773</c:v>
                </c:pt>
                <c:pt idx="14">
                  <c:v>48635.867144088843</c:v>
                </c:pt>
                <c:pt idx="15">
                  <c:v>43916.048959348584</c:v>
                </c:pt>
                <c:pt idx="16">
                  <c:v>37887.571943857023</c:v>
                </c:pt>
                <c:pt idx="17">
                  <c:v>37999.334465277701</c:v>
                </c:pt>
                <c:pt idx="18">
                  <c:v>38170.509359107979</c:v>
                </c:pt>
                <c:pt idx="19">
                  <c:v>38116.636916079595</c:v>
                </c:pt>
                <c:pt idx="20">
                  <c:v>38152.383667445174</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30003.462519032251</c:v>
                </c:pt>
                <c:pt idx="1">
                  <c:v>31797.569277010982</c:v>
                </c:pt>
                <c:pt idx="2">
                  <c:v>31303.755495792389</c:v>
                </c:pt>
                <c:pt idx="3">
                  <c:v>30021.665322415553</c:v>
                </c:pt>
                <c:pt idx="4">
                  <c:v>29128.757767006275</c:v>
                </c:pt>
                <c:pt idx="5">
                  <c:v>27892.18573052295</c:v>
                </c:pt>
                <c:pt idx="6">
                  <c:v>30095.200767858478</c:v>
                </c:pt>
                <c:pt idx="7">
                  <c:v>27013.457835178859</c:v>
                </c:pt>
                <c:pt idx="8">
                  <c:v>27313.227184428597</c:v>
                </c:pt>
                <c:pt idx="9">
                  <c:v>26137.563153885319</c:v>
                </c:pt>
                <c:pt idx="10">
                  <c:v>22651.092386022105</c:v>
                </c:pt>
                <c:pt idx="11">
                  <c:v>21622.324220339109</c:v>
                </c:pt>
                <c:pt idx="12">
                  <c:v>21445.656722784108</c:v>
                </c:pt>
                <c:pt idx="13">
                  <c:v>20333.69150528944</c:v>
                </c:pt>
                <c:pt idx="14">
                  <c:v>20722.329929665535</c:v>
                </c:pt>
                <c:pt idx="15">
                  <c:v>20285.506801394789</c:v>
                </c:pt>
                <c:pt idx="16">
                  <c:v>21508.729181560851</c:v>
                </c:pt>
                <c:pt idx="17">
                  <c:v>19682.807965319509</c:v>
                </c:pt>
                <c:pt idx="18">
                  <c:v>21443.519142373774</c:v>
                </c:pt>
                <c:pt idx="19">
                  <c:v>21799.024331482262</c:v>
                </c:pt>
                <c:pt idx="20">
                  <c:v>19631.555628211812</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3098.2354590147415</c:v>
                </c:pt>
                <c:pt idx="1">
                  <c:v>3078.3234083778575</c:v>
                </c:pt>
                <c:pt idx="2">
                  <c:v>2743.9041265125989</c:v>
                </c:pt>
                <c:pt idx="3">
                  <c:v>2746.4169088437566</c:v>
                </c:pt>
                <c:pt idx="4">
                  <c:v>2580.1451490803693</c:v>
                </c:pt>
                <c:pt idx="5">
                  <c:v>2544.9565385622709</c:v>
                </c:pt>
                <c:pt idx="6">
                  <c:v>2666.773066944841</c:v>
                </c:pt>
                <c:pt idx="7">
                  <c:v>2650.9144345308573</c:v>
                </c:pt>
                <c:pt idx="8">
                  <c:v>2587.5489026503292</c:v>
                </c:pt>
                <c:pt idx="9">
                  <c:v>2654.2610114489944</c:v>
                </c:pt>
                <c:pt idx="10">
                  <c:v>2520.9883665741686</c:v>
                </c:pt>
                <c:pt idx="11">
                  <c:v>8625.3139152161129</c:v>
                </c:pt>
                <c:pt idx="12">
                  <c:v>9124.4792541628303</c:v>
                </c:pt>
                <c:pt idx="13">
                  <c:v>8365.3705443501676</c:v>
                </c:pt>
                <c:pt idx="14">
                  <c:v>7944.7985082123896</c:v>
                </c:pt>
                <c:pt idx="15">
                  <c:v>8977.7647967764842</c:v>
                </c:pt>
                <c:pt idx="16">
                  <c:v>11654.791508177357</c:v>
                </c:pt>
                <c:pt idx="17">
                  <c:v>10912.419823918666</c:v>
                </c:pt>
                <c:pt idx="18">
                  <c:v>10179.207698736776</c:v>
                </c:pt>
                <c:pt idx="19">
                  <c:v>10167.293269660146</c:v>
                </c:pt>
                <c:pt idx="20">
                  <c:v>10335.964801023198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87.045642077428781</c:v>
                </c:pt>
                <c:pt idx="1">
                  <c:v>79.508085762028358</c:v>
                </c:pt>
                <c:pt idx="2">
                  <c:v>129.72875245185574</c:v>
                </c:pt>
                <c:pt idx="3">
                  <c:v>169.7386595386044</c:v>
                </c:pt>
                <c:pt idx="4">
                  <c:v>156.15621606048285</c:v>
                </c:pt>
                <c:pt idx="5">
                  <c:v>115.02319614867305</c:v>
                </c:pt>
                <c:pt idx="6">
                  <c:v>151.48005387797238</c:v>
                </c:pt>
                <c:pt idx="7">
                  <c:v>190.97697660602614</c:v>
                </c:pt>
                <c:pt idx="8">
                  <c:v>233.38993665667897</c:v>
                </c:pt>
                <c:pt idx="9">
                  <c:v>230.23453618579381</c:v>
                </c:pt>
                <c:pt idx="10">
                  <c:v>198.39123351090663</c:v>
                </c:pt>
                <c:pt idx="11">
                  <c:v>6267.0367693128392</c:v>
                </c:pt>
                <c:pt idx="12">
                  <c:v>6462.581852825956</c:v>
                </c:pt>
                <c:pt idx="13">
                  <c:v>6199.3417090039602</c:v>
                </c:pt>
                <c:pt idx="14">
                  <c:v>9354.4895547594333</c:v>
                </c:pt>
                <c:pt idx="15">
                  <c:v>10155.307397003557</c:v>
                </c:pt>
                <c:pt idx="16">
                  <c:v>19452.194312155279</c:v>
                </c:pt>
                <c:pt idx="17">
                  <c:v>16427.166721704209</c:v>
                </c:pt>
                <c:pt idx="18">
                  <c:v>19044.401009114226</c:v>
                </c:pt>
                <c:pt idx="19">
                  <c:v>23081.770141274596</c:v>
                </c:pt>
                <c:pt idx="20">
                  <c:v>22353.741104878747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15914.124749791339</c:v>
                </c:pt>
                <c:pt idx="1">
                  <c:v>13148.603948730437</c:v>
                </c:pt>
                <c:pt idx="2">
                  <c:v>13010.981905961529</c:v>
                </c:pt>
                <c:pt idx="3">
                  <c:v>15927.299273816599</c:v>
                </c:pt>
                <c:pt idx="4">
                  <c:v>13684.353855738265</c:v>
                </c:pt>
                <c:pt idx="5">
                  <c:v>15638.413612834756</c:v>
                </c:pt>
                <c:pt idx="6">
                  <c:v>9140.6937951587461</c:v>
                </c:pt>
                <c:pt idx="7">
                  <c:v>17297.116154516698</c:v>
                </c:pt>
                <c:pt idx="8">
                  <c:v>15656.65567831557</c:v>
                </c:pt>
                <c:pt idx="9">
                  <c:v>12004.10738971148</c:v>
                </c:pt>
                <c:pt idx="10">
                  <c:v>15380.561295458958</c:v>
                </c:pt>
                <c:pt idx="11">
                  <c:v>12759.426251326437</c:v>
                </c:pt>
                <c:pt idx="12">
                  <c:v>12481.043806962545</c:v>
                </c:pt>
                <c:pt idx="13">
                  <c:v>15070.165442354553</c:v>
                </c:pt>
                <c:pt idx="14">
                  <c:v>13644.207867794979</c:v>
                </c:pt>
                <c:pt idx="15">
                  <c:v>15499.352343103012</c:v>
                </c:pt>
                <c:pt idx="16">
                  <c:v>8698.0736225866985</c:v>
                </c:pt>
                <c:pt idx="17">
                  <c:v>16636.667379608836</c:v>
                </c:pt>
                <c:pt idx="18">
                  <c:v>14989.265150195148</c:v>
                </c:pt>
                <c:pt idx="19">
                  <c:v>11405.533615643453</c:v>
                </c:pt>
                <c:pt idx="20">
                  <c:v>14151.648653658902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141.03049317031511</c:v>
                </c:pt>
                <c:pt idx="1">
                  <c:v>195.2243921443789</c:v>
                </c:pt>
                <c:pt idx="2">
                  <c:v>200.06574548553616</c:v>
                </c:pt>
                <c:pt idx="3">
                  <c:v>286.96382405503306</c:v>
                </c:pt>
                <c:pt idx="4">
                  <c:v>486.59417369035384</c:v>
                </c:pt>
                <c:pt idx="5">
                  <c:v>646.97826310685332</c:v>
                </c:pt>
                <c:pt idx="6">
                  <c:v>1145.6205414787548</c:v>
                </c:pt>
                <c:pt idx="7">
                  <c:v>1442.4971457275863</c:v>
                </c:pt>
                <c:pt idx="8">
                  <c:v>1921.1943063502379</c:v>
                </c:pt>
                <c:pt idx="9">
                  <c:v>3969.7555243631409</c:v>
                </c:pt>
                <c:pt idx="10">
                  <c:v>3520.3575469569982</c:v>
                </c:pt>
                <c:pt idx="11">
                  <c:v>4959.4044855291122</c:v>
                </c:pt>
                <c:pt idx="12">
                  <c:v>4840.7291148171062</c:v>
                </c:pt>
                <c:pt idx="13">
                  <c:v>5551.7044921003298</c:v>
                </c:pt>
                <c:pt idx="14">
                  <c:v>10669.668405656008</c:v>
                </c:pt>
                <c:pt idx="15">
                  <c:v>10950.208058051199</c:v>
                </c:pt>
                <c:pt idx="16">
                  <c:v>10505.505248080382</c:v>
                </c:pt>
                <c:pt idx="17">
                  <c:v>10170.534118304615</c:v>
                </c:pt>
                <c:pt idx="18">
                  <c:v>10089.896562915219</c:v>
                </c:pt>
                <c:pt idx="19">
                  <c:v>9953.5764619503007</c:v>
                </c:pt>
                <c:pt idx="20">
                  <c:v>10630.214006168644</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28968.784644162457</c:v>
                </c:pt>
                <c:pt idx="1">
                  <c:v>29823.400078702878</c:v>
                </c:pt>
                <c:pt idx="2">
                  <c:v>29951.078990435952</c:v>
                </c:pt>
                <c:pt idx="3">
                  <c:v>29920.147546525746</c:v>
                </c:pt>
                <c:pt idx="4">
                  <c:v>31811.960944797658</c:v>
                </c:pt>
                <c:pt idx="5">
                  <c:v>33236.914316915514</c:v>
                </c:pt>
                <c:pt idx="6">
                  <c:v>32599.257572007664</c:v>
                </c:pt>
                <c:pt idx="7">
                  <c:v>38511.036198677044</c:v>
                </c:pt>
                <c:pt idx="8">
                  <c:v>39526.013733187297</c:v>
                </c:pt>
                <c:pt idx="9">
                  <c:v>39447.730962904592</c:v>
                </c:pt>
                <c:pt idx="10">
                  <c:v>42172.87219785562</c:v>
                </c:pt>
                <c:pt idx="11">
                  <c:v>45168.750727592189</c:v>
                </c:pt>
                <c:pt idx="12">
                  <c:v>44443.439729500176</c:v>
                </c:pt>
                <c:pt idx="13">
                  <c:v>45456.565578828697</c:v>
                </c:pt>
                <c:pt idx="14">
                  <c:v>67569.988538712088</c:v>
                </c:pt>
                <c:pt idx="15">
                  <c:v>70624.22690049895</c:v>
                </c:pt>
                <c:pt idx="16">
                  <c:v>69465.403584444663</c:v>
                </c:pt>
                <c:pt idx="17">
                  <c:v>71979.382847782093</c:v>
                </c:pt>
                <c:pt idx="18">
                  <c:v>70156.184838552959</c:v>
                </c:pt>
                <c:pt idx="19">
                  <c:v>70554.033685279064</c:v>
                </c:pt>
                <c:pt idx="20">
                  <c:v>71685.009449652862</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15384.050673713728</c:v>
                </c:pt>
                <c:pt idx="2">
                  <c:v>14970.45589997933</c:v>
                </c:pt>
                <c:pt idx="3">
                  <c:v>14849.791766723796</c:v>
                </c:pt>
                <c:pt idx="4">
                  <c:v>15376.886398034942</c:v>
                </c:pt>
                <c:pt idx="5">
                  <c:v>15642.00241740717</c:v>
                </c:pt>
                <c:pt idx="6">
                  <c:v>17819.716627598569</c:v>
                </c:pt>
                <c:pt idx="7">
                  <c:v>15633.308591270415</c:v>
                </c:pt>
                <c:pt idx="8">
                  <c:v>18148.903827881099</c:v>
                </c:pt>
                <c:pt idx="9">
                  <c:v>18524.450476160757</c:v>
                </c:pt>
                <c:pt idx="10">
                  <c:v>18969.602346764201</c:v>
                </c:pt>
                <c:pt idx="11">
                  <c:v>22041.92750577793</c:v>
                </c:pt>
                <c:pt idx="12">
                  <c:v>22785.641135143513</c:v>
                </c:pt>
                <c:pt idx="13">
                  <c:v>22566.676263896992</c:v>
                </c:pt>
                <c:pt idx="14">
                  <c:v>24531.924798896791</c:v>
                </c:pt>
                <c:pt idx="15">
                  <c:v>24574.746150429375</c:v>
                </c:pt>
                <c:pt idx="16">
                  <c:v>26123.63161960361</c:v>
                </c:pt>
                <c:pt idx="17">
                  <c:v>22866.19232635578</c:v>
                </c:pt>
                <c:pt idx="18">
                  <c:v>24168.941417931146</c:v>
                </c:pt>
                <c:pt idx="19">
                  <c:v>24605.156724870292</c:v>
                </c:pt>
                <c:pt idx="20">
                  <c:v>25079.035932243169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-172.73943562882351</c:v>
                </c:pt>
                <c:pt idx="1">
                  <c:v>-265.84441362811197</c:v>
                </c:pt>
                <c:pt idx="2">
                  <c:v>-327.9993873539778</c:v>
                </c:pt>
                <c:pt idx="3">
                  <c:v>-425.65082088787909</c:v>
                </c:pt>
                <c:pt idx="4">
                  <c:v>-618.76123194122988</c:v>
                </c:pt>
                <c:pt idx="5">
                  <c:v>-848.66533947314542</c:v>
                </c:pt>
                <c:pt idx="6">
                  <c:v>-1553.9863496901669</c:v>
                </c:pt>
                <c:pt idx="7">
                  <c:v>-1885.3900139557177</c:v>
                </c:pt>
                <c:pt idx="8">
                  <c:v>-2561.6878983055631</c:v>
                </c:pt>
                <c:pt idx="9">
                  <c:v>-5110.4937260631768</c:v>
                </c:pt>
                <c:pt idx="10">
                  <c:v>-4517.6293447730241</c:v>
                </c:pt>
                <c:pt idx="11">
                  <c:v>-6356.7715647418654</c:v>
                </c:pt>
                <c:pt idx="12">
                  <c:v>-6119.7154814038176</c:v>
                </c:pt>
                <c:pt idx="13">
                  <c:v>-7023.2412290906204</c:v>
                </c:pt>
                <c:pt idx="14">
                  <c:v>-13995.609981127494</c:v>
                </c:pt>
                <c:pt idx="15">
                  <c:v>-14303.367073985128</c:v>
                </c:pt>
                <c:pt idx="16">
                  <c:v>-13424.04300621157</c:v>
                </c:pt>
                <c:pt idx="17">
                  <c:v>-13091.494224009495</c:v>
                </c:pt>
                <c:pt idx="18">
                  <c:v>-12883.389168592086</c:v>
                </c:pt>
                <c:pt idx="19">
                  <c:v>-12628.101751532138</c:v>
                </c:pt>
                <c:pt idx="20">
                  <c:v>-13449.629142041011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-2461.9507900185272</c:v>
                </c:pt>
                <c:pt idx="2">
                  <c:v>-1047.308288112632</c:v>
                </c:pt>
                <c:pt idx="3">
                  <c:v>-4086.956780913315</c:v>
                </c:pt>
                <c:pt idx="4">
                  <c:v>-4216.2794769923057</c:v>
                </c:pt>
                <c:pt idx="5">
                  <c:v>-7411.742249351053</c:v>
                </c:pt>
                <c:pt idx="6">
                  <c:v>-4653.525307415548</c:v>
                </c:pt>
                <c:pt idx="7">
                  <c:v>-14336.804194579672</c:v>
                </c:pt>
                <c:pt idx="8">
                  <c:v>-15582.484243863408</c:v>
                </c:pt>
                <c:pt idx="9">
                  <c:v>-9814.5241143106541</c:v>
                </c:pt>
                <c:pt idx="10">
                  <c:v>-12599.938112535674</c:v>
                </c:pt>
                <c:pt idx="11">
                  <c:v>-25934.417379991981</c:v>
                </c:pt>
                <c:pt idx="12">
                  <c:v>-24750.3010018778</c:v>
                </c:pt>
                <c:pt idx="13">
                  <c:v>-24442.074961245147</c:v>
                </c:pt>
                <c:pt idx="14">
                  <c:v>-47494.627722738078</c:v>
                </c:pt>
                <c:pt idx="15">
                  <c:v>-52214.445907478337</c:v>
                </c:pt>
                <c:pt idx="16">
                  <c:v>-58242.922922969898</c:v>
                </c:pt>
                <c:pt idx="17">
                  <c:v>-58131.160401549219</c:v>
                </c:pt>
                <c:pt idx="18">
                  <c:v>-57959.985507718942</c:v>
                </c:pt>
                <c:pt idx="19">
                  <c:v>-58013.857950747326</c:v>
                </c:pt>
                <c:pt idx="20">
                  <c:v>-57978.111199381747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1794.1067579787305</c:v>
                </c:pt>
                <c:pt idx="2">
                  <c:v>1300.2929767601381</c:v>
                </c:pt>
                <c:pt idx="3">
                  <c:v>18.202803383301216</c:v>
                </c:pt>
                <c:pt idx="4">
                  <c:v>-874.70475202597663</c:v>
                </c:pt>
                <c:pt idx="5">
                  <c:v>-2111.2767885093017</c:v>
                </c:pt>
                <c:pt idx="6">
                  <c:v>91.738248826226481</c:v>
                </c:pt>
                <c:pt idx="7">
                  <c:v>-2990.0046838533926</c:v>
                </c:pt>
                <c:pt idx="8">
                  <c:v>-2690.2353346036543</c:v>
                </c:pt>
                <c:pt idx="9">
                  <c:v>-3865.8993651469318</c:v>
                </c:pt>
                <c:pt idx="10">
                  <c:v>-7352.3701330101467</c:v>
                </c:pt>
                <c:pt idx="11">
                  <c:v>-8381.1382986931421</c:v>
                </c:pt>
                <c:pt idx="12">
                  <c:v>-8557.8057962481435</c:v>
                </c:pt>
                <c:pt idx="13">
                  <c:v>-9669.7710137428112</c:v>
                </c:pt>
                <c:pt idx="14">
                  <c:v>-9281.1325893667163</c:v>
                </c:pt>
                <c:pt idx="15">
                  <c:v>-9717.9557176374619</c:v>
                </c:pt>
                <c:pt idx="16">
                  <c:v>-8494.7333374713999</c:v>
                </c:pt>
                <c:pt idx="17">
                  <c:v>-10320.654553712742</c:v>
                </c:pt>
                <c:pt idx="18">
                  <c:v>-8559.9433766584771</c:v>
                </c:pt>
                <c:pt idx="19">
                  <c:v>-8204.4381875499894</c:v>
                </c:pt>
                <c:pt idx="20">
                  <c:v>-10371.906890820439</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-19.912050636884032</c:v>
                </c:pt>
                <c:pt idx="2">
                  <c:v>-354.33133250214269</c:v>
                </c:pt>
                <c:pt idx="3">
                  <c:v>-351.81855017098496</c:v>
                </c:pt>
                <c:pt idx="4">
                  <c:v>-518.09030993437227</c:v>
                </c:pt>
                <c:pt idx="5">
                  <c:v>-553.27892045247063</c:v>
                </c:pt>
                <c:pt idx="6">
                  <c:v>-431.46239206990049</c:v>
                </c:pt>
                <c:pt idx="7">
                  <c:v>-447.32102448388423</c:v>
                </c:pt>
                <c:pt idx="8">
                  <c:v>-510.68655636441235</c:v>
                </c:pt>
                <c:pt idx="9">
                  <c:v>-443.97444756574714</c:v>
                </c:pt>
                <c:pt idx="10">
                  <c:v>-577.24709244057294</c:v>
                </c:pt>
                <c:pt idx="11">
                  <c:v>5527.0784562013714</c:v>
                </c:pt>
                <c:pt idx="12">
                  <c:v>6026.2437951480888</c:v>
                </c:pt>
                <c:pt idx="13">
                  <c:v>5267.1350853354261</c:v>
                </c:pt>
                <c:pt idx="14">
                  <c:v>4846.5630491976481</c:v>
                </c:pt>
                <c:pt idx="15">
                  <c:v>5879.5293377617427</c:v>
                </c:pt>
                <c:pt idx="16">
                  <c:v>8556.5560491626165</c:v>
                </c:pt>
                <c:pt idx="17">
                  <c:v>7814.1843649039247</c:v>
                </c:pt>
                <c:pt idx="18">
                  <c:v>7080.9722397220348</c:v>
                </c:pt>
                <c:pt idx="19">
                  <c:v>7069.0578106454041</c:v>
                </c:pt>
                <c:pt idx="20">
                  <c:v>7237.7293420084561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-7.5375563154004226</c:v>
                </c:pt>
                <c:pt idx="2">
                  <c:v>42.68311037442696</c:v>
                </c:pt>
                <c:pt idx="3">
                  <c:v>82.693017461175614</c:v>
                </c:pt>
                <c:pt idx="4">
                  <c:v>69.110573983054067</c:v>
                </c:pt>
                <c:pt idx="5">
                  <c:v>27.977554071244271</c:v>
                </c:pt>
                <c:pt idx="6">
                  <c:v>64.4344118005436</c:v>
                </c:pt>
                <c:pt idx="7">
                  <c:v>103.93133452859736</c:v>
                </c:pt>
                <c:pt idx="8">
                  <c:v>146.34429457925017</c:v>
                </c:pt>
                <c:pt idx="9">
                  <c:v>143.18889410836505</c:v>
                </c:pt>
                <c:pt idx="10">
                  <c:v>111.34559143347785</c:v>
                </c:pt>
                <c:pt idx="11">
                  <c:v>6179.9911272354102</c:v>
                </c:pt>
                <c:pt idx="12">
                  <c:v>6375.5362107485271</c:v>
                </c:pt>
                <c:pt idx="13">
                  <c:v>6112.2960669265312</c:v>
                </c:pt>
                <c:pt idx="14">
                  <c:v>9267.4439126820052</c:v>
                </c:pt>
                <c:pt idx="15">
                  <c:v>10068.261754926129</c:v>
                </c:pt>
                <c:pt idx="16">
                  <c:v>19365.148670077851</c:v>
                </c:pt>
                <c:pt idx="17">
                  <c:v>16340.121079626781</c:v>
                </c:pt>
                <c:pt idx="18">
                  <c:v>18957.355367036798</c:v>
                </c:pt>
                <c:pt idx="19">
                  <c:v>22994.724499197167</c:v>
                </c:pt>
                <c:pt idx="20">
                  <c:v>22266.695462801319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-2765.5208010609022</c:v>
                </c:pt>
                <c:pt idx="2">
                  <c:v>-2903.1428438298099</c:v>
                </c:pt>
                <c:pt idx="3">
                  <c:v>13.174524025260325</c:v>
                </c:pt>
                <c:pt idx="4">
                  <c:v>-2229.7708940530738</c:v>
                </c:pt>
                <c:pt idx="5">
                  <c:v>-275.71113695658278</c:v>
                </c:pt>
                <c:pt idx="6">
                  <c:v>-6773.4309546325931</c:v>
                </c:pt>
                <c:pt idx="7">
                  <c:v>1382.9914047253587</c:v>
                </c:pt>
                <c:pt idx="8">
                  <c:v>-257.46907147576894</c:v>
                </c:pt>
                <c:pt idx="9">
                  <c:v>-3910.0173600798589</c:v>
                </c:pt>
                <c:pt idx="10">
                  <c:v>-533.5634543323813</c:v>
                </c:pt>
                <c:pt idx="11">
                  <c:v>-3154.6984984649025</c:v>
                </c:pt>
                <c:pt idx="12">
                  <c:v>-3433.0809428287939</c:v>
                </c:pt>
                <c:pt idx="13">
                  <c:v>-843.95930743678582</c:v>
                </c:pt>
                <c:pt idx="14">
                  <c:v>-2269.9168819963597</c:v>
                </c:pt>
                <c:pt idx="15">
                  <c:v>-414.77240668832746</c:v>
                </c:pt>
                <c:pt idx="16">
                  <c:v>-7216.0511272046406</c:v>
                </c:pt>
                <c:pt idx="17">
                  <c:v>722.54262981749707</c:v>
                </c:pt>
                <c:pt idx="18">
                  <c:v>-924.8595995961914</c:v>
                </c:pt>
                <c:pt idx="19">
                  <c:v>-4508.5911341478859</c:v>
                </c:pt>
                <c:pt idx="20">
                  <c:v>-1762.4760961324373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54.193898974063785</c:v>
                </c:pt>
                <c:pt idx="2">
                  <c:v>59.035252315221044</c:v>
                </c:pt>
                <c:pt idx="3">
                  <c:v>145.93333088471795</c:v>
                </c:pt>
                <c:pt idx="4">
                  <c:v>345.5636805200387</c:v>
                </c:pt>
                <c:pt idx="5">
                  <c:v>505.94776993653818</c:v>
                </c:pt>
                <c:pt idx="6">
                  <c:v>1004.5900483084397</c:v>
                </c:pt>
                <c:pt idx="7">
                  <c:v>1301.4666525572711</c:v>
                </c:pt>
                <c:pt idx="8">
                  <c:v>1780.1638131799227</c:v>
                </c:pt>
                <c:pt idx="9">
                  <c:v>3828.725031192826</c:v>
                </c:pt>
                <c:pt idx="10">
                  <c:v>3379.3270537866833</c:v>
                </c:pt>
                <c:pt idx="11">
                  <c:v>4818.3739923587973</c:v>
                </c:pt>
                <c:pt idx="12">
                  <c:v>4699.6986216467913</c:v>
                </c:pt>
                <c:pt idx="13">
                  <c:v>5410.6739989300149</c:v>
                </c:pt>
                <c:pt idx="14">
                  <c:v>10528.637912485692</c:v>
                </c:pt>
                <c:pt idx="15">
                  <c:v>10809.177564880883</c:v>
                </c:pt>
                <c:pt idx="16">
                  <c:v>10364.474754910067</c:v>
                </c:pt>
                <c:pt idx="17">
                  <c:v>10029.503625134299</c:v>
                </c:pt>
                <c:pt idx="18">
                  <c:v>9948.8660697449031</c:v>
                </c:pt>
                <c:pt idx="19">
                  <c:v>9812.5459687799848</c:v>
                </c:pt>
                <c:pt idx="20">
                  <c:v>10489.183512998328</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854.61543454042112</c:v>
                </c:pt>
                <c:pt idx="2">
                  <c:v>982.29434627349474</c:v>
                </c:pt>
                <c:pt idx="3">
                  <c:v>951.36290236328932</c:v>
                </c:pt>
                <c:pt idx="4">
                  <c:v>2843.1763006352012</c:v>
                </c:pt>
                <c:pt idx="5">
                  <c:v>4268.1296727530571</c:v>
                </c:pt>
                <c:pt idx="6">
                  <c:v>3630.4729278452069</c:v>
                </c:pt>
                <c:pt idx="7">
                  <c:v>9542.251554514587</c:v>
                </c:pt>
                <c:pt idx="8">
                  <c:v>10557.229089024841</c:v>
                </c:pt>
                <c:pt idx="9">
                  <c:v>10478.946318742135</c:v>
                </c:pt>
                <c:pt idx="10">
                  <c:v>13204.087553693163</c:v>
                </c:pt>
                <c:pt idx="11">
                  <c:v>16199.966083429732</c:v>
                </c:pt>
                <c:pt idx="12">
                  <c:v>15474.655085337719</c:v>
                </c:pt>
                <c:pt idx="13">
                  <c:v>16487.78093466624</c:v>
                </c:pt>
                <c:pt idx="14">
                  <c:v>38601.203894549632</c:v>
                </c:pt>
                <c:pt idx="15">
                  <c:v>41655.442256336493</c:v>
                </c:pt>
                <c:pt idx="16">
                  <c:v>40496.618940282206</c:v>
                </c:pt>
                <c:pt idx="17">
                  <c:v>43010.598203619636</c:v>
                </c:pt>
                <c:pt idx="18">
                  <c:v>41187.400194390502</c:v>
                </c:pt>
                <c:pt idx="19">
                  <c:v>41585.249041116607</c:v>
                </c:pt>
                <c:pt idx="20">
                  <c:v>42716.224805490405</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2609.5231455561334</c:v>
                </c:pt>
                <c:pt idx="2">
                  <c:v>2195.9283718217357</c:v>
                </c:pt>
                <c:pt idx="3">
                  <c:v>2075.264238566202</c:v>
                </c:pt>
                <c:pt idx="4">
                  <c:v>2602.3588698773474</c:v>
                </c:pt>
                <c:pt idx="5">
                  <c:v>2867.4748892495754</c:v>
                </c:pt>
                <c:pt idx="6">
                  <c:v>5045.189099440975</c:v>
                </c:pt>
                <c:pt idx="7">
                  <c:v>2858.7810631128214</c:v>
                </c:pt>
                <c:pt idx="8">
                  <c:v>5374.3762997235044</c:v>
                </c:pt>
                <c:pt idx="9">
                  <c:v>5749.9229480031627</c:v>
                </c:pt>
                <c:pt idx="10">
                  <c:v>6195.0748186066066</c:v>
                </c:pt>
                <c:pt idx="11">
                  <c:v>9267.3999776203364</c:v>
                </c:pt>
                <c:pt idx="12">
                  <c:v>10011.113606985919</c:v>
                </c:pt>
                <c:pt idx="13">
                  <c:v>9792.148735739398</c:v>
                </c:pt>
                <c:pt idx="14">
                  <c:v>11757.397270739197</c:v>
                </c:pt>
                <c:pt idx="15">
                  <c:v>11800.218622271781</c:v>
                </c:pt>
                <c:pt idx="16">
                  <c:v>13349.104091446015</c:v>
                </c:pt>
                <c:pt idx="17">
                  <c:v>10091.664798198186</c:v>
                </c:pt>
                <c:pt idx="18">
                  <c:v>11394.413889773552</c:v>
                </c:pt>
                <c:pt idx="19">
                  <c:v>11830.629196712698</c:v>
                </c:pt>
                <c:pt idx="20">
                  <c:v>12304.508404085575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236.22572193665326</c:v>
                </c:pt>
                <c:pt idx="3">
                  <c:v>298.87330991613811</c:v>
                </c:pt>
                <c:pt idx="4">
                  <c:v>311.09623942349407</c:v>
                </c:pt>
                <c:pt idx="5">
                  <c:v>372.11026209147184</c:v>
                </c:pt>
                <c:pt idx="6">
                  <c:v>490.63653796896483</c:v>
                </c:pt>
                <c:pt idx="7">
                  <c:v>811.42727580693168</c:v>
                </c:pt>
                <c:pt idx="8">
                  <c:v>1033.8754557231957</c:v>
                </c:pt>
                <c:pt idx="9">
                  <c:v>1045.6774200291475</c:v>
                </c:pt>
                <c:pt idx="10">
                  <c:v>1125.6773531163233</c:v>
                </c:pt>
                <c:pt idx="11">
                  <c:v>1768.417342211219</c:v>
                </c:pt>
                <c:pt idx="12">
                  <c:v>1903.9049096012363</c:v>
                </c:pt>
                <c:pt idx="13">
                  <c:v>2045.7929587353262</c:v>
                </c:pt>
                <c:pt idx="14">
                  <c:v>3392.8659535197116</c:v>
                </c:pt>
                <c:pt idx="15">
                  <c:v>3634.5024940369763</c:v>
                </c:pt>
                <c:pt idx="16">
                  <c:v>4138.4445231778227</c:v>
                </c:pt>
                <c:pt idx="17">
                  <c:v>4108.3268524448386</c:v>
                </c:pt>
                <c:pt idx="18">
                  <c:v>4138.8854283313403</c:v>
                </c:pt>
                <c:pt idx="19">
                  <c:v>4204.1865875808935</c:v>
                </c:pt>
                <c:pt idx="20">
                  <c:v>4349.591674422888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2832.9245642784663</c:v>
                </c:pt>
                <c:pt idx="3">
                  <c:v>4524.0255148260203</c:v>
                </c:pt>
                <c:pt idx="4">
                  <c:v>3401.3821132767471</c:v>
                </c:pt>
                <c:pt idx="5">
                  <c:v>3498.1934180557837</c:v>
                </c:pt>
                <c:pt idx="6">
                  <c:v>3765.2865617357193</c:v>
                </c:pt>
                <c:pt idx="7">
                  <c:v>2939.1846647625744</c:v>
                </c:pt>
                <c:pt idx="8">
                  <c:v>2836.6613563881829</c:v>
                </c:pt>
                <c:pt idx="9">
                  <c:v>3420.7199370523808</c:v>
                </c:pt>
                <c:pt idx="10">
                  <c:v>3521.843546829949</c:v>
                </c:pt>
                <c:pt idx="11">
                  <c:v>3178.9619783252697</c:v>
                </c:pt>
                <c:pt idx="12">
                  <c:v>2626.5653181868192</c:v>
                </c:pt>
                <c:pt idx="13">
                  <c:v>2636.2239685540021</c:v>
                </c:pt>
                <c:pt idx="14">
                  <c:v>2899.2981395443994</c:v>
                </c:pt>
                <c:pt idx="15">
                  <c:v>3402.4061303847661</c:v>
                </c:pt>
                <c:pt idx="16">
                  <c:v>4285.0591529167941</c:v>
                </c:pt>
                <c:pt idx="17">
                  <c:v>3774.5472723923549</c:v>
                </c:pt>
                <c:pt idx="18">
                  <c:v>3065.7451478504545</c:v>
                </c:pt>
                <c:pt idx="19">
                  <c:v>3686.3429355005924</c:v>
                </c:pt>
                <c:pt idx="20">
                  <c:v>2639.8138041363809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2419.4675472156764</c:v>
                </c:pt>
                <c:pt idx="1">
                  <c:v>2409.0611020825909</c:v>
                </c:pt>
                <c:pt idx="2">
                  <c:v>2550.4785289024785</c:v>
                </c:pt>
                <c:pt idx="3">
                  <c:v>2476.0665728499403</c:v>
                </c:pt>
                <c:pt idx="4">
                  <c:v>2478.992289691746</c:v>
                </c:pt>
                <c:pt idx="5">
                  <c:v>2427.680921490502</c:v>
                </c:pt>
                <c:pt idx="6">
                  <c:v>2689.7880903409377</c:v>
                </c:pt>
                <c:pt idx="7">
                  <c:v>2457.2274878151979</c:v>
                </c:pt>
                <c:pt idx="8">
                  <c:v>2401.0570583819049</c:v>
                </c:pt>
                <c:pt idx="9">
                  <c:v>2612.4711143413065</c:v>
                </c:pt>
                <c:pt idx="10">
                  <c:v>2535.2292364413697</c:v>
                </c:pt>
                <c:pt idx="11">
                  <c:v>3478.2571436560202</c:v>
                </c:pt>
                <c:pt idx="12">
                  <c:v>3591.063675308551</c:v>
                </c:pt>
                <c:pt idx="13">
                  <c:v>3475.5172262928627</c:v>
                </c:pt>
                <c:pt idx="14">
                  <c:v>3249.5428932107147</c:v>
                </c:pt>
                <c:pt idx="15">
                  <c:v>3346.0274828937363</c:v>
                </c:pt>
                <c:pt idx="16">
                  <c:v>4869.4876224975587</c:v>
                </c:pt>
                <c:pt idx="17">
                  <c:v>4285.4575618484378</c:v>
                </c:pt>
                <c:pt idx="18">
                  <c:v>4619.7350854209599</c:v>
                </c:pt>
                <c:pt idx="19">
                  <c:v>5192.8459317078577</c:v>
                </c:pt>
                <c:pt idx="20">
                  <c:v>5137.2301518225131</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753.88912849892802</c:v>
                </c:pt>
                <c:pt idx="1">
                  <c:v>733.9265265496233</c:v>
                </c:pt>
                <c:pt idx="2">
                  <c:v>735.75524614615085</c:v>
                </c:pt>
                <c:pt idx="3">
                  <c:v>739.08749532216757</c:v>
                </c:pt>
                <c:pt idx="4">
                  <c:v>721.27720450756919</c:v>
                </c:pt>
                <c:pt idx="5">
                  <c:v>720.55981142099597</c:v>
                </c:pt>
                <c:pt idx="6">
                  <c:v>695.79222465686598</c:v>
                </c:pt>
                <c:pt idx="7">
                  <c:v>717.92197933906698</c:v>
                </c:pt>
                <c:pt idx="8">
                  <c:v>707.56794397589817</c:v>
                </c:pt>
                <c:pt idx="9">
                  <c:v>701.68001578786357</c:v>
                </c:pt>
                <c:pt idx="10">
                  <c:v>705.35041872673162</c:v>
                </c:pt>
                <c:pt idx="11">
                  <c:v>744.72917337801175</c:v>
                </c:pt>
                <c:pt idx="12">
                  <c:v>749.32227130411582</c:v>
                </c:pt>
                <c:pt idx="13">
                  <c:v>759.46192531684358</c:v>
                </c:pt>
                <c:pt idx="14">
                  <c:v>765.78681156459641</c:v>
                </c:pt>
                <c:pt idx="15">
                  <c:v>781.27993055062211</c:v>
                </c:pt>
                <c:pt idx="16">
                  <c:v>825.11964808452967</c:v>
                </c:pt>
                <c:pt idx="17">
                  <c:v>847.64647987955038</c:v>
                </c:pt>
                <c:pt idx="18">
                  <c:v>863.56193206145485</c:v>
                </c:pt>
                <c:pt idx="19">
                  <c:v>885.43736755245152</c:v>
                </c:pt>
                <c:pt idx="20">
                  <c:v>892.87801527352588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2.0128885948566699</c:v>
                </c:pt>
                <c:pt idx="2">
                  <c:v>15.399715191352673</c:v>
                </c:pt>
                <c:pt idx="3">
                  <c:v>34.421418884510295</c:v>
                </c:pt>
                <c:pt idx="4">
                  <c:v>34.577976673444951</c:v>
                </c:pt>
                <c:pt idx="5">
                  <c:v>1.7100553570135699</c:v>
                </c:pt>
                <c:pt idx="6">
                  <c:v>0</c:v>
                </c:pt>
                <c:pt idx="7">
                  <c:v>19.914032656580059</c:v>
                </c:pt>
                <c:pt idx="8">
                  <c:v>21.885562350868216</c:v>
                </c:pt>
                <c:pt idx="9">
                  <c:v>0</c:v>
                </c:pt>
                <c:pt idx="10">
                  <c:v>12.245707244291131</c:v>
                </c:pt>
                <c:pt idx="11">
                  <c:v>27.017344868179958</c:v>
                </c:pt>
                <c:pt idx="12">
                  <c:v>13.90978636466391</c:v>
                </c:pt>
                <c:pt idx="13">
                  <c:v>17.724962134258789</c:v>
                </c:pt>
                <c:pt idx="14">
                  <c:v>19.35537081359519</c:v>
                </c:pt>
                <c:pt idx="15">
                  <c:v>27.506401628967446</c:v>
                </c:pt>
                <c:pt idx="16">
                  <c:v>22.679070954105239</c:v>
                </c:pt>
                <c:pt idx="17">
                  <c:v>82.04742756111628</c:v>
                </c:pt>
                <c:pt idx="18">
                  <c:v>95.971775685867925</c:v>
                </c:pt>
                <c:pt idx="19">
                  <c:v>37.719798925042703</c:v>
                </c:pt>
                <c:pt idx="20">
                  <c:v>62.807526128446945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23.55063732</c:v>
                </c:pt>
                <c:pt idx="3">
                  <c:v>562.22107926000001</c:v>
                </c:pt>
                <c:pt idx="4">
                  <c:v>562.22107926000001</c:v>
                </c:pt>
                <c:pt idx="5">
                  <c:v>562.22107926000001</c:v>
                </c:pt>
                <c:pt idx="6">
                  <c:v>562.22107926000001</c:v>
                </c:pt>
                <c:pt idx="7">
                  <c:v>562.22107926000001</c:v>
                </c:pt>
                <c:pt idx="8">
                  <c:v>1701.8849591399999</c:v>
                </c:pt>
                <c:pt idx="9">
                  <c:v>1701.8849591399999</c:v>
                </c:pt>
                <c:pt idx="10">
                  <c:v>1701.8849591399999</c:v>
                </c:pt>
                <c:pt idx="11">
                  <c:v>3691.9561582199999</c:v>
                </c:pt>
                <c:pt idx="12">
                  <c:v>3691.9561582199999</c:v>
                </c:pt>
                <c:pt idx="13">
                  <c:v>4041.4247537399997</c:v>
                </c:pt>
                <c:pt idx="14">
                  <c:v>5427.3004252800001</c:v>
                </c:pt>
                <c:pt idx="15">
                  <c:v>6172.05750042</c:v>
                </c:pt>
                <c:pt idx="16">
                  <c:v>7936.9988283000002</c:v>
                </c:pt>
                <c:pt idx="17">
                  <c:v>8415.670278900001</c:v>
                </c:pt>
                <c:pt idx="18">
                  <c:v>8557.8571181400002</c:v>
                </c:pt>
                <c:pt idx="19">
                  <c:v>8557.8571181400002</c:v>
                </c:pt>
                <c:pt idx="20">
                  <c:v>9534.0438800999982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705.54087819242693</c:v>
                </c:pt>
                <c:pt idx="10">
                  <c:v>990.8202549155269</c:v>
                </c:pt>
                <c:pt idx="11">
                  <c:v>1059.2947554341272</c:v>
                </c:pt>
                <c:pt idx="12">
                  <c:v>1594.8164760848276</c:v>
                </c:pt>
                <c:pt idx="13">
                  <c:v>2033.3784252728276</c:v>
                </c:pt>
                <c:pt idx="14">
                  <c:v>2399.2312324704271</c:v>
                </c:pt>
                <c:pt idx="15">
                  <c:v>2944.8895592665276</c:v>
                </c:pt>
                <c:pt idx="16">
                  <c:v>3034.3318750731278</c:v>
                </c:pt>
                <c:pt idx="17">
                  <c:v>3139.5422608092276</c:v>
                </c:pt>
                <c:pt idx="18">
                  <c:v>3258.7031263120271</c:v>
                </c:pt>
                <c:pt idx="19">
                  <c:v>3322.7781242007272</c:v>
                </c:pt>
                <c:pt idx="20">
                  <c:v>3382.584885957127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1036.2419124999999</c:v>
                </c:pt>
                <c:pt idx="8">
                  <c:v>1102.8194550000001</c:v>
                </c:pt>
                <c:pt idx="9">
                  <c:v>1102.8194550000001</c:v>
                </c:pt>
                <c:pt idx="10">
                  <c:v>1442.0469023300002</c:v>
                </c:pt>
                <c:pt idx="11">
                  <c:v>1837.4949360400001</c:v>
                </c:pt>
                <c:pt idx="12">
                  <c:v>2138.2729356499999</c:v>
                </c:pt>
                <c:pt idx="13">
                  <c:v>2653.5760600000003</c:v>
                </c:pt>
                <c:pt idx="14">
                  <c:v>5117.2468761499995</c:v>
                </c:pt>
                <c:pt idx="15">
                  <c:v>5263.7910188599999</c:v>
                </c:pt>
                <c:pt idx="16">
                  <c:v>5467.2021677599996</c:v>
                </c:pt>
                <c:pt idx="17">
                  <c:v>5467.2021677599996</c:v>
                </c:pt>
                <c:pt idx="18">
                  <c:v>5467.2021677599996</c:v>
                </c:pt>
                <c:pt idx="19">
                  <c:v>5467.2021677599996</c:v>
                </c:pt>
                <c:pt idx="20">
                  <c:v>5467.2021677599996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96130.494866826921</c:v>
                </c:pt>
                <c:pt idx="1">
                  <c:v>83530.556754291247</c:v>
                </c:pt>
                <c:pt idx="2">
                  <c:v>38152.383667445174</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30003.462519032251</c:v>
                </c:pt>
                <c:pt idx="1">
                  <c:v>22651.092386022105</c:v>
                </c:pt>
                <c:pt idx="2">
                  <c:v>19631.555628211812</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3098.2354590147415</c:v>
                </c:pt>
                <c:pt idx="1">
                  <c:v>2520.9883665741686</c:v>
                </c:pt>
                <c:pt idx="2">
                  <c:v>10335.964801023198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87.045642077428781</c:v>
                </c:pt>
                <c:pt idx="1">
                  <c:v>198.39123351090663</c:v>
                </c:pt>
                <c:pt idx="2">
                  <c:v>22353.741104878747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15914.124749791339</c:v>
                </c:pt>
                <c:pt idx="1">
                  <c:v>15380.561295458958</c:v>
                </c:pt>
                <c:pt idx="2">
                  <c:v>14151.648653658902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141.03049317031511</c:v>
                </c:pt>
                <c:pt idx="1">
                  <c:v>3520.3575469569982</c:v>
                </c:pt>
                <c:pt idx="2">
                  <c:v>10630.214006168644</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28968.784644162457</c:v>
                </c:pt>
                <c:pt idx="1">
                  <c:v>42172.87219785562</c:v>
                </c:pt>
                <c:pt idx="2">
                  <c:v>71685.009449652862</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18969.602346764201</c:v>
                </c:pt>
                <c:pt idx="2">
                  <c:v>25079.035932243169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(DP2)</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125.02172522784436</c:v>
                </c:pt>
                <c:pt idx="1">
                  <c:v>125.01435060597314</c:v>
                </c:pt>
                <c:pt idx="2">
                  <c:v>124.84215092682199</c:v>
                </c:pt>
                <c:pt idx="3">
                  <c:v>120.82742495823602</c:v>
                </c:pt>
                <c:pt idx="4">
                  <c:v>119.58564100713306</c:v>
                </c:pt>
                <c:pt idx="5">
                  <c:v>115.03485753989831</c:v>
                </c:pt>
                <c:pt idx="6">
                  <c:v>120.14400989354779</c:v>
                </c:pt>
                <c:pt idx="7">
                  <c:v>109.00857897043153</c:v>
                </c:pt>
                <c:pt idx="8">
                  <c:v>107.12626693373349</c:v>
                </c:pt>
                <c:pt idx="9">
                  <c:v>110.90187644175421</c:v>
                </c:pt>
                <c:pt idx="10">
                  <c:v>103.47046848477423</c:v>
                </c:pt>
                <c:pt idx="11">
                  <c:v>88.877669201501405</c:v>
                </c:pt>
                <c:pt idx="12">
                  <c:v>90.425025459547228</c:v>
                </c:pt>
                <c:pt idx="13">
                  <c:v>88.908225675122736</c:v>
                </c:pt>
                <c:pt idx="14">
                  <c:v>68.800074772158936</c:v>
                </c:pt>
                <c:pt idx="15">
                  <c:v>63.620851319597982</c:v>
                </c:pt>
                <c:pt idx="16">
                  <c:v>59.956413966294939</c:v>
                </c:pt>
                <c:pt idx="17">
                  <c:v>57.38051593207544</c:v>
                </c:pt>
                <c:pt idx="18">
                  <c:v>59.247937594052367</c:v>
                </c:pt>
                <c:pt idx="19">
                  <c:v>59.441595869205244</c:v>
                </c:pt>
                <c:pt idx="20">
                  <c:v>56.610043906368837</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118.53940460748922</c:v>
                </c:pt>
                <c:pt idx="1">
                  <c:v>157.54538552332761</c:v>
                </c:pt>
                <c:pt idx="2">
                  <c:v>151.13302742879094</c:v>
                </c:pt>
                <c:pt idx="3">
                  <c:v>176.04650721043112</c:v>
                </c:pt>
                <c:pt idx="4">
                  <c:v>228.48825506898058</c:v>
                </c:pt>
                <c:pt idx="5">
                  <c:v>281.51116154812183</c:v>
                </c:pt>
                <c:pt idx="6">
                  <c:v>320.61590341039181</c:v>
                </c:pt>
                <c:pt idx="7">
                  <c:v>368.29683779912096</c:v>
                </c:pt>
                <c:pt idx="8">
                  <c:v>459.37965552526856</c:v>
                </c:pt>
                <c:pt idx="9">
                  <c:v>761.74913922102269</c:v>
                </c:pt>
                <c:pt idx="10">
                  <c:v>829.74668863982868</c:v>
                </c:pt>
                <c:pt idx="11">
                  <c:v>1116.7079392963719</c:v>
                </c:pt>
                <c:pt idx="12">
                  <c:v>1294.0139596440408</c:v>
                </c:pt>
                <c:pt idx="13">
                  <c:v>1686.9481107494607</c:v>
                </c:pt>
                <c:pt idx="14">
                  <c:v>2595.3670703972575</c:v>
                </c:pt>
                <c:pt idx="15">
                  <c:v>2684.722750680533</c:v>
                </c:pt>
                <c:pt idx="16">
                  <c:v>2706.4723971585759</c:v>
                </c:pt>
                <c:pt idx="17">
                  <c:v>2694.4007648688448</c:v>
                </c:pt>
                <c:pt idx="18">
                  <c:v>2864.0393044759203</c:v>
                </c:pt>
                <c:pt idx="19">
                  <c:v>2924.4624422241318</c:v>
                </c:pt>
                <c:pt idx="20">
                  <c:v>3453.4555365983083</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10.284767785375717</c:v>
                </c:pt>
                <c:pt idx="1">
                  <c:v>30.494215996741492</c:v>
                </c:pt>
                <c:pt idx="2">
                  <c:v>30.816061244580524</c:v>
                </c:pt>
                <c:pt idx="3">
                  <c:v>88.613772679770165</c:v>
                </c:pt>
                <c:pt idx="4">
                  <c:v>33.528659879901383</c:v>
                </c:pt>
                <c:pt idx="5">
                  <c:v>60.763407189236062</c:v>
                </c:pt>
                <c:pt idx="6">
                  <c:v>135.63617037586835</c:v>
                </c:pt>
                <c:pt idx="7">
                  <c:v>165.58320545753071</c:v>
                </c:pt>
                <c:pt idx="8">
                  <c:v>213.57883851986347</c:v>
                </c:pt>
                <c:pt idx="9">
                  <c:v>342.45484592546438</c:v>
                </c:pt>
                <c:pt idx="10">
                  <c:v>753.50104150464665</c:v>
                </c:pt>
                <c:pt idx="11">
                  <c:v>2413.3402434931804</c:v>
                </c:pt>
                <c:pt idx="12">
                  <c:v>2546.5421728955625</c:v>
                </c:pt>
                <c:pt idx="13">
                  <c:v>3429.0975390684371</c:v>
                </c:pt>
                <c:pt idx="14">
                  <c:v>11002.676681706975</c:v>
                </c:pt>
                <c:pt idx="15">
                  <c:v>11194.653325815532</c:v>
                </c:pt>
                <c:pt idx="16">
                  <c:v>12929.436067730567</c:v>
                </c:pt>
                <c:pt idx="17">
                  <c:v>11986.687244199175</c:v>
                </c:pt>
                <c:pt idx="18">
                  <c:v>12691.626599238374</c:v>
                </c:pt>
                <c:pt idx="19">
                  <c:v>13118.480652143418</c:v>
                </c:pt>
                <c:pt idx="20">
                  <c:v>13363.931929014654</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107.24883292554779</c:v>
                </c:pt>
                <c:pt idx="4">
                  <c:v>636.50474760731254</c:v>
                </c:pt>
                <c:pt idx="5">
                  <c:v>1074.4630584277277</c:v>
                </c:pt>
                <c:pt idx="6">
                  <c:v>1358.5633705304206</c:v>
                </c:pt>
                <c:pt idx="7">
                  <c:v>754.47902501037674</c:v>
                </c:pt>
                <c:pt idx="8">
                  <c:v>607.99521458633239</c:v>
                </c:pt>
                <c:pt idx="9">
                  <c:v>2708.0046998768344</c:v>
                </c:pt>
                <c:pt idx="10">
                  <c:v>1250.8537978803859</c:v>
                </c:pt>
                <c:pt idx="11">
                  <c:v>3220.2507065672607</c:v>
                </c:pt>
                <c:pt idx="12">
                  <c:v>2999.0972926125714</c:v>
                </c:pt>
                <c:pt idx="13">
                  <c:v>3073.2436521319196</c:v>
                </c:pt>
                <c:pt idx="14">
                  <c:v>2784.3130237221271</c:v>
                </c:pt>
                <c:pt idx="15">
                  <c:v>2911.3142804159775</c:v>
                </c:pt>
                <c:pt idx="16">
                  <c:v>4758.4177119459146</c:v>
                </c:pt>
                <c:pt idx="17">
                  <c:v>4799.5543300456484</c:v>
                </c:pt>
                <c:pt idx="18">
                  <c:v>4751.3867695307099</c:v>
                </c:pt>
                <c:pt idx="19">
                  <c:v>4948.8929129571334</c:v>
                </c:pt>
                <c:pt idx="20">
                  <c:v>5141.1597796524647</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-1878.3803915900007</c:v>
                </c:pt>
                <c:pt idx="17">
                  <c:v>-1412.2553675900008</c:v>
                </c:pt>
                <c:pt idx="18">
                  <c:v>-2055.6553675900009</c:v>
                </c:pt>
                <c:pt idx="19">
                  <c:v>-2055.6553675900009</c:v>
                </c:pt>
                <c:pt idx="20">
                  <c:v>-2055.6553675900009</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-1181.9462301499998</c:v>
                </c:pt>
                <c:pt idx="18">
                  <c:v>-1621.9462301499998</c:v>
                </c:pt>
                <c:pt idx="19">
                  <c:v>-1741.9462301499998</c:v>
                </c:pt>
                <c:pt idx="20">
                  <c:v>-1741.9462301499998</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2995.7198482878603</c:v>
                </c:pt>
                <c:pt idx="10">
                  <c:v>3620.2266723409602</c:v>
                </c:pt>
                <c:pt idx="11">
                  <c:v>4545.1597356695602</c:v>
                </c:pt>
                <c:pt idx="12">
                  <c:v>5110.9584818702615</c:v>
                </c:pt>
                <c:pt idx="13">
                  <c:v>6337.1927790182608</c:v>
                </c:pt>
                <c:pt idx="14">
                  <c:v>11979.415739145861</c:v>
                </c:pt>
                <c:pt idx="15">
                  <c:v>12066.358898671962</c:v>
                </c:pt>
                <c:pt idx="16">
                  <c:v>13891.513847318558</c:v>
                </c:pt>
                <c:pt idx="17">
                  <c:v>14422.58771905466</c:v>
                </c:pt>
                <c:pt idx="18">
                  <c:v>14810.872783737461</c:v>
                </c:pt>
                <c:pt idx="19">
                  <c:v>14891.774313776161</c:v>
                </c:pt>
                <c:pt idx="20">
                  <c:v>15897.436052162564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1151.0004012000027</c:v>
                </c:pt>
                <c:pt idx="5">
                  <c:v>1564.8430066200017</c:v>
                </c:pt>
                <c:pt idx="6">
                  <c:v>1897.0197847300005</c:v>
                </c:pt>
                <c:pt idx="7">
                  <c:v>3162.4382293599974</c:v>
                </c:pt>
                <c:pt idx="8">
                  <c:v>3536.6166967699992</c:v>
                </c:pt>
                <c:pt idx="9">
                  <c:v>3490.6166967699992</c:v>
                </c:pt>
                <c:pt idx="10">
                  <c:v>3490.6166967699992</c:v>
                </c:pt>
                <c:pt idx="11">
                  <c:v>7373.9134968499984</c:v>
                </c:pt>
                <c:pt idx="12">
                  <c:v>7354.7330336899995</c:v>
                </c:pt>
                <c:pt idx="13">
                  <c:v>7354.7330336899995</c:v>
                </c:pt>
                <c:pt idx="14">
                  <c:v>9458.3626404699971</c:v>
                </c:pt>
                <c:pt idx="15">
                  <c:v>10775.746272559998</c:v>
                </c:pt>
                <c:pt idx="16">
                  <c:v>13878.857370390004</c:v>
                </c:pt>
                <c:pt idx="17">
                  <c:v>13753.291066450001</c:v>
                </c:pt>
                <c:pt idx="18">
                  <c:v>13862.396465500002</c:v>
                </c:pt>
                <c:pt idx="19">
                  <c:v>13928.497096570001</c:v>
                </c:pt>
                <c:pt idx="20">
                  <c:v>13880.197096570002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1637.7548252500001</c:v>
                </c:pt>
                <c:pt idx="7">
                  <c:v>2037.6867596599996</c:v>
                </c:pt>
                <c:pt idx="8">
                  <c:v>2268.3908629500002</c:v>
                </c:pt>
                <c:pt idx="9">
                  <c:v>2268.3908629500002</c:v>
                </c:pt>
                <c:pt idx="10">
                  <c:v>2428.1739555000004</c:v>
                </c:pt>
                <c:pt idx="11">
                  <c:v>6302.1553282399982</c:v>
                </c:pt>
                <c:pt idx="12">
                  <c:v>6839.3461338699981</c:v>
                </c:pt>
                <c:pt idx="13">
                  <c:v>6839.3461338699981</c:v>
                </c:pt>
                <c:pt idx="14">
                  <c:v>12177.774229359997</c:v>
                </c:pt>
                <c:pt idx="15">
                  <c:v>12486.590038329998</c:v>
                </c:pt>
                <c:pt idx="16">
                  <c:v>15278.648746159999</c:v>
                </c:pt>
                <c:pt idx="17">
                  <c:v>15128.34874616</c:v>
                </c:pt>
                <c:pt idx="18">
                  <c:v>15380.494270310001</c:v>
                </c:pt>
                <c:pt idx="19">
                  <c:v>16599.303038719998</c:v>
                </c:pt>
                <c:pt idx="20">
                  <c:v>16599.303038719998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260.73745846523661</c:v>
                </c:pt>
                <c:pt idx="7">
                  <c:v>-705.01543945429785</c:v>
                </c:pt>
                <c:pt idx="8">
                  <c:v>-2186.0038121549937</c:v>
                </c:pt>
                <c:pt idx="9">
                  <c:v>-2408.8133664178849</c:v>
                </c:pt>
                <c:pt idx="10">
                  <c:v>-2113.2385521370629</c:v>
                </c:pt>
                <c:pt idx="11">
                  <c:v>-4635.3370119193887</c:v>
                </c:pt>
                <c:pt idx="12">
                  <c:v>-4488.9797379322517</c:v>
                </c:pt>
                <c:pt idx="13">
                  <c:v>-3331.3376419244232</c:v>
                </c:pt>
                <c:pt idx="14">
                  <c:v>-2994.5100365021717</c:v>
                </c:pt>
                <c:pt idx="15">
                  <c:v>-3557.3811664743366</c:v>
                </c:pt>
                <c:pt idx="16">
                  <c:v>-3190.3275982131254</c:v>
                </c:pt>
                <c:pt idx="17">
                  <c:v>-2038.6896902517767</c:v>
                </c:pt>
                <c:pt idx="18">
                  <c:v>-2679.0104348383584</c:v>
                </c:pt>
                <c:pt idx="19">
                  <c:v>-2665.1806854868573</c:v>
                </c:pt>
                <c:pt idx="20">
                  <c:v>-1606.7015385533671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1323.4317618429</c:v>
                </c:pt>
                <c:pt idx="10">
                  <c:v>1508.9776748059999</c:v>
                </c:pt>
                <c:pt idx="11">
                  <c:v>1941.6196139946001</c:v>
                </c:pt>
                <c:pt idx="12">
                  <c:v>2254.8744551853001</c:v>
                </c:pt>
                <c:pt idx="13">
                  <c:v>2994.6719902432992</c:v>
                </c:pt>
                <c:pt idx="14">
                  <c:v>4722.3675876508996</c:v>
                </c:pt>
                <c:pt idx="15">
                  <c:v>4809.3107471769999</c:v>
                </c:pt>
                <c:pt idx="16">
                  <c:v>4898.7530629836001</c:v>
                </c:pt>
                <c:pt idx="17">
                  <c:v>5003.9634487197</c:v>
                </c:pt>
                <c:pt idx="18">
                  <c:v>5216.3559143925004</c:v>
                </c:pt>
                <c:pt idx="19">
                  <c:v>5297.2574444311995</c:v>
                </c:pt>
                <c:pt idx="20">
                  <c:v>6302.9191828176008</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1268.9609110900001</c:v>
                </c:pt>
                <c:pt idx="11">
                  <c:v>1761.25203523</c:v>
                </c:pt>
                <c:pt idx="12">
                  <c:v>2013.7959402399999</c:v>
                </c:pt>
                <c:pt idx="13">
                  <c:v>2500.2327023299999</c:v>
                </c:pt>
                <c:pt idx="14">
                  <c:v>6414.7600650500008</c:v>
                </c:pt>
                <c:pt idx="15">
                  <c:v>6414.7600650500008</c:v>
                </c:pt>
                <c:pt idx="16">
                  <c:v>7483.0223267900001</c:v>
                </c:pt>
                <c:pt idx="17">
                  <c:v>7791.2895108499997</c:v>
                </c:pt>
                <c:pt idx="18">
                  <c:v>7967.1821098599994</c:v>
                </c:pt>
                <c:pt idx="19">
                  <c:v>7967.1821098599994</c:v>
                </c:pt>
                <c:pt idx="20">
                  <c:v>7967.1821098599994</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2707.4503710999998</c:v>
                </c:pt>
                <c:pt idx="17">
                  <c:v>2825.0466730399999</c:v>
                </c:pt>
                <c:pt idx="18">
                  <c:v>2825.0466730399999</c:v>
                </c:pt>
                <c:pt idx="19">
                  <c:v>2825.0466730399999</c:v>
                </c:pt>
                <c:pt idx="20">
                  <c:v>2825.0466730399999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2407.5196083999999</c:v>
                </c:pt>
                <c:pt idx="17">
                  <c:v>2873.6446323999999</c:v>
                </c:pt>
                <c:pt idx="18">
                  <c:v>2230.2446323999998</c:v>
                </c:pt>
                <c:pt idx="19">
                  <c:v>2230.2446323999998</c:v>
                </c:pt>
                <c:pt idx="20">
                  <c:v>2230.2446323999998</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5630.92676983</c:v>
                </c:pt>
                <c:pt idx="18">
                  <c:v>5190.92676983</c:v>
                </c:pt>
                <c:pt idx="19">
                  <c:v>5070.92676983</c:v>
                </c:pt>
                <c:pt idx="20">
                  <c:v>5070.92676983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4193.4317618428995</c:v>
                </c:pt>
                <c:pt idx="10">
                  <c:v>4817.9385858959995</c:v>
                </c:pt>
                <c:pt idx="11">
                  <c:v>5742.8716492245994</c:v>
                </c:pt>
                <c:pt idx="12">
                  <c:v>6308.6703954253007</c:v>
                </c:pt>
                <c:pt idx="13">
                  <c:v>7534.9046925733001</c:v>
                </c:pt>
                <c:pt idx="14">
                  <c:v>13177.127652700901</c:v>
                </c:pt>
                <c:pt idx="15">
                  <c:v>13264.070812227001</c:v>
                </c:pt>
                <c:pt idx="16">
                  <c:v>15089.225760873598</c:v>
                </c:pt>
                <c:pt idx="17">
                  <c:v>15620.299632609698</c:v>
                </c:pt>
                <c:pt idx="18">
                  <c:v>16008.584697292499</c:v>
                </c:pt>
                <c:pt idx="19">
                  <c:v>16089.486227331199</c:v>
                </c:pt>
                <c:pt idx="20">
                  <c:v>17095.147965717602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10156.458401200001</c:v>
                </c:pt>
                <c:pt idx="5">
                  <c:v>10570.30100662</c:v>
                </c:pt>
                <c:pt idx="6">
                  <c:v>10902.477784729999</c:v>
                </c:pt>
                <c:pt idx="7">
                  <c:v>12167.896229359996</c:v>
                </c:pt>
                <c:pt idx="8">
                  <c:v>12542.074696769998</c:v>
                </c:pt>
                <c:pt idx="9">
                  <c:v>12496.074696769998</c:v>
                </c:pt>
                <c:pt idx="10">
                  <c:v>12496.074696769998</c:v>
                </c:pt>
                <c:pt idx="11">
                  <c:v>16379.371496849997</c:v>
                </c:pt>
                <c:pt idx="12">
                  <c:v>16360.191033689998</c:v>
                </c:pt>
                <c:pt idx="13">
                  <c:v>16360.191033689998</c:v>
                </c:pt>
                <c:pt idx="14">
                  <c:v>18463.820640469996</c:v>
                </c:pt>
                <c:pt idx="15">
                  <c:v>19781.204272559997</c:v>
                </c:pt>
                <c:pt idx="16">
                  <c:v>22884.315370390002</c:v>
                </c:pt>
                <c:pt idx="17">
                  <c:v>22758.74906645</c:v>
                </c:pt>
                <c:pt idx="18">
                  <c:v>22867.854465500001</c:v>
                </c:pt>
                <c:pt idx="19">
                  <c:v>22933.95509657</c:v>
                </c:pt>
                <c:pt idx="20">
                  <c:v>22885.655096570001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6789.4658252500012</c:v>
                </c:pt>
                <c:pt idx="7">
                  <c:v>7189.3977596600007</c:v>
                </c:pt>
                <c:pt idx="8">
                  <c:v>7420.1018629500013</c:v>
                </c:pt>
                <c:pt idx="9">
                  <c:v>7420.1018629500013</c:v>
                </c:pt>
                <c:pt idx="10">
                  <c:v>7579.8849555000015</c:v>
                </c:pt>
                <c:pt idx="11">
                  <c:v>11453.866328239999</c:v>
                </c:pt>
                <c:pt idx="12">
                  <c:v>11991.057133869999</c:v>
                </c:pt>
                <c:pt idx="13">
                  <c:v>11991.057133869999</c:v>
                </c:pt>
                <c:pt idx="14">
                  <c:v>17329.485229359998</c:v>
                </c:pt>
                <c:pt idx="15">
                  <c:v>17638.301038329999</c:v>
                </c:pt>
                <c:pt idx="16">
                  <c:v>20430.35974616</c:v>
                </c:pt>
                <c:pt idx="17">
                  <c:v>20280.059746160001</c:v>
                </c:pt>
                <c:pt idx="18">
                  <c:v>20532.205270310002</c:v>
                </c:pt>
                <c:pt idx="19">
                  <c:v>21751.014038720001</c:v>
                </c:pt>
                <c:pt idx="20">
                  <c:v>21751.014038720001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43062.232372030281</c:v>
                </c:pt>
                <c:pt idx="7">
                  <c:v>42096.479474110747</c:v>
                </c:pt>
                <c:pt idx="8">
                  <c:v>40615.491101410051</c:v>
                </c:pt>
                <c:pt idx="9">
                  <c:v>40392.681547147156</c:v>
                </c:pt>
                <c:pt idx="10">
                  <c:v>40688.256361427979</c:v>
                </c:pt>
                <c:pt idx="11">
                  <c:v>38166.157901645653</c:v>
                </c:pt>
                <c:pt idx="12">
                  <c:v>38312.515175632798</c:v>
                </c:pt>
                <c:pt idx="13">
                  <c:v>39470.157271640623</c:v>
                </c:pt>
                <c:pt idx="14">
                  <c:v>39806.984877062874</c:v>
                </c:pt>
                <c:pt idx="15">
                  <c:v>39244.113747090705</c:v>
                </c:pt>
                <c:pt idx="16">
                  <c:v>39611.167315351908</c:v>
                </c:pt>
                <c:pt idx="17">
                  <c:v>40762.805223313262</c:v>
                </c:pt>
                <c:pt idx="18">
                  <c:v>40122.484478726685</c:v>
                </c:pt>
                <c:pt idx="19">
                  <c:v>40136.314228078176</c:v>
                </c:pt>
                <c:pt idx="20">
                  <c:v>41194.793375011672</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96119.560302138285</c:v>
                </c:pt>
                <c:pt idx="1">
                  <c:v>93043.388884527027</c:v>
                </c:pt>
                <c:pt idx="2">
                  <c:v>94313.305804461736</c:v>
                </c:pt>
                <c:pt idx="3">
                  <c:v>89348.632743706636</c:v>
                </c:pt>
                <c:pt idx="4">
                  <c:v>88390.164122859249</c:v>
                </c:pt>
                <c:pt idx="5">
                  <c:v>84646.028477905871</c:v>
                </c:pt>
                <c:pt idx="6">
                  <c:v>89370.648998653167</c:v>
                </c:pt>
                <c:pt idx="7">
                  <c:v>78356.027782258156</c:v>
                </c:pt>
                <c:pt idx="8">
                  <c:v>78521.360595352715</c:v>
                </c:pt>
                <c:pt idx="9">
                  <c:v>85663.704034950264</c:v>
                </c:pt>
                <c:pt idx="10">
                  <c:v>81544.005163688096</c:v>
                </c:pt>
                <c:pt idx="11">
                  <c:v>68650.566908526409</c:v>
                </c:pt>
                <c:pt idx="12">
                  <c:v>70108.293137777684</c:v>
                </c:pt>
                <c:pt idx="13">
                  <c:v>69281.101906027456</c:v>
                </c:pt>
                <c:pt idx="14">
                  <c:v>46271.82988538545</c:v>
                </c:pt>
                <c:pt idx="15">
                  <c:v>41145.817842703735</c:v>
                </c:pt>
                <c:pt idx="16">
                  <c:v>34573.573016512659</c:v>
                </c:pt>
                <c:pt idx="17">
                  <c:v>33904.463540335346</c:v>
                </c:pt>
                <c:pt idx="18">
                  <c:v>35127.859311235654</c:v>
                </c:pt>
                <c:pt idx="19">
                  <c:v>34227.469565935848</c:v>
                </c:pt>
                <c:pt idx="20">
                  <c:v>33711.372720863888</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29974.189411557498</c:v>
                </c:pt>
                <c:pt idx="1">
                  <c:v>32246.542349598458</c:v>
                </c:pt>
                <c:pt idx="2">
                  <c:v>31854.149293140224</c:v>
                </c:pt>
                <c:pt idx="3">
                  <c:v>32832.002485080011</c:v>
                </c:pt>
                <c:pt idx="4">
                  <c:v>32667.565543861281</c:v>
                </c:pt>
                <c:pt idx="5">
                  <c:v>31721.561446740998</c:v>
                </c:pt>
                <c:pt idx="6">
                  <c:v>32313.341437796167</c:v>
                </c:pt>
                <c:pt idx="7">
                  <c:v>31437.358672479168</c:v>
                </c:pt>
                <c:pt idx="8">
                  <c:v>29959.6608364942</c:v>
                </c:pt>
                <c:pt idx="9">
                  <c:v>27958.313218958574</c:v>
                </c:pt>
                <c:pt idx="10">
                  <c:v>25092.353941532863</c:v>
                </c:pt>
                <c:pt idx="11">
                  <c:v>22160.229699456126</c:v>
                </c:pt>
                <c:pt idx="12">
                  <c:v>22422.60984341423</c:v>
                </c:pt>
                <c:pt idx="13">
                  <c:v>22116.286961772501</c:v>
                </c:pt>
                <c:pt idx="14">
                  <c:v>22571.833861193787</c:v>
                </c:pt>
                <c:pt idx="15">
                  <c:v>21991.321135292728</c:v>
                </c:pt>
                <c:pt idx="16">
                  <c:v>22025.5266304572</c:v>
                </c:pt>
                <c:pt idx="17">
                  <c:v>21848.732038805894</c:v>
                </c:pt>
                <c:pt idx="18">
                  <c:v>22883.593982749822</c:v>
                </c:pt>
                <c:pt idx="19">
                  <c:v>22298.503851533034</c:v>
                </c:pt>
                <c:pt idx="20">
                  <c:v>20928.805147864256</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3097.0905119724985</c:v>
                </c:pt>
                <c:pt idx="1">
                  <c:v>3074.927518881932</c:v>
                </c:pt>
                <c:pt idx="2">
                  <c:v>2730.4003484504701</c:v>
                </c:pt>
                <c:pt idx="3">
                  <c:v>1927.7927088255324</c:v>
                </c:pt>
                <c:pt idx="4">
                  <c:v>1931.2280589239417</c:v>
                </c:pt>
                <c:pt idx="5">
                  <c:v>1926.9679320659334</c:v>
                </c:pt>
                <c:pt idx="6">
                  <c:v>1934.0864013137723</c:v>
                </c:pt>
                <c:pt idx="7">
                  <c:v>1879.4601058138446</c:v>
                </c:pt>
                <c:pt idx="8">
                  <c:v>1883.5669697100445</c:v>
                </c:pt>
                <c:pt idx="9">
                  <c:v>1885.6433031403949</c:v>
                </c:pt>
                <c:pt idx="10">
                  <c:v>1896.8709203674503</c:v>
                </c:pt>
                <c:pt idx="11">
                  <c:v>3554.6049019122829</c:v>
                </c:pt>
                <c:pt idx="12">
                  <c:v>3591.0782762817826</c:v>
                </c:pt>
                <c:pt idx="13">
                  <c:v>2710.4254960235357</c:v>
                </c:pt>
                <c:pt idx="14">
                  <c:v>4291.1595049841271</c:v>
                </c:pt>
                <c:pt idx="15">
                  <c:v>4412.38743459941</c:v>
                </c:pt>
                <c:pt idx="16">
                  <c:v>6001.9006802186204</c:v>
                </c:pt>
                <c:pt idx="17">
                  <c:v>4325.9190773614209</c:v>
                </c:pt>
                <c:pt idx="18">
                  <c:v>3892.5287253293586</c:v>
                </c:pt>
                <c:pt idx="19">
                  <c:v>6153.0296687042528</c:v>
                </c:pt>
                <c:pt idx="20">
                  <c:v>5313.5397856532682</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86.241565402109643</c:v>
                </c:pt>
                <c:pt idx="1">
                  <c:v>74.649228384673791</c:v>
                </c:pt>
                <c:pt idx="2">
                  <c:v>122.1518030965249</c:v>
                </c:pt>
                <c:pt idx="3">
                  <c:v>63.708060656444623</c:v>
                </c:pt>
                <c:pt idx="4">
                  <c:v>27.643487633672578</c:v>
                </c:pt>
                <c:pt idx="5">
                  <c:v>13.048971031898056</c:v>
                </c:pt>
                <c:pt idx="6">
                  <c:v>17.109340007775486</c:v>
                </c:pt>
                <c:pt idx="7">
                  <c:v>62.101716335579752</c:v>
                </c:pt>
                <c:pt idx="8">
                  <c:v>56.827459317077853</c:v>
                </c:pt>
                <c:pt idx="9">
                  <c:v>47.979475647462529</c:v>
                </c:pt>
                <c:pt idx="10">
                  <c:v>80.230675765192373</c:v>
                </c:pt>
                <c:pt idx="11">
                  <c:v>291.04569342606908</c:v>
                </c:pt>
                <c:pt idx="12">
                  <c:v>198.56925448035946</c:v>
                </c:pt>
                <c:pt idx="13">
                  <c:v>210.95049895314884</c:v>
                </c:pt>
                <c:pt idx="14">
                  <c:v>490.75964590915635</c:v>
                </c:pt>
                <c:pt idx="15">
                  <c:v>296.64126823735654</c:v>
                </c:pt>
                <c:pt idx="16">
                  <c:v>2030.9503071060824</c:v>
                </c:pt>
                <c:pt idx="17">
                  <c:v>547.23198020707241</c:v>
                </c:pt>
                <c:pt idx="18">
                  <c:v>288.3652282978536</c:v>
                </c:pt>
                <c:pt idx="19">
                  <c:v>1222.3000393089605</c:v>
                </c:pt>
                <c:pt idx="20">
                  <c:v>605.22604358248918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15911.268669262936</c:v>
                </c:pt>
                <c:pt idx="1">
                  <c:v>13157.933429254814</c:v>
                </c:pt>
                <c:pt idx="2">
                  <c:v>12995.55932084535</c:v>
                </c:pt>
                <c:pt idx="3">
                  <c:v>16248.61177447029</c:v>
                </c:pt>
                <c:pt idx="4">
                  <c:v>13751.673538128463</c:v>
                </c:pt>
                <c:pt idx="5">
                  <c:v>16115.236802960964</c:v>
                </c:pt>
                <c:pt idx="6">
                  <c:v>9308.5228331477811</c:v>
                </c:pt>
                <c:pt idx="7">
                  <c:v>17430.872120810469</c:v>
                </c:pt>
                <c:pt idx="8">
                  <c:v>15764.421832902177</c:v>
                </c:pt>
                <c:pt idx="9">
                  <c:v>12217.198632506037</c:v>
                </c:pt>
                <c:pt idx="10">
                  <c:v>15858.680220282844</c:v>
                </c:pt>
                <c:pt idx="11">
                  <c:v>14175.40444704629</c:v>
                </c:pt>
                <c:pt idx="12">
                  <c:v>13875.499299626339</c:v>
                </c:pt>
                <c:pt idx="13">
                  <c:v>16416.432496237911</c:v>
                </c:pt>
                <c:pt idx="14">
                  <c:v>14258.825293513812</c:v>
                </c:pt>
                <c:pt idx="15">
                  <c:v>16186.700090582146</c:v>
                </c:pt>
                <c:pt idx="16">
                  <c:v>9551.5730491473005</c:v>
                </c:pt>
                <c:pt idx="17">
                  <c:v>17210.353316887882</c:v>
                </c:pt>
                <c:pt idx="18">
                  <c:v>15659.586283419976</c:v>
                </c:pt>
                <c:pt idx="19">
                  <c:v>12278.540229917511</c:v>
                </c:pt>
                <c:pt idx="20">
                  <c:v>15347.235113450814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128.82417239286491</c:v>
                </c:pt>
                <c:pt idx="1">
                  <c:v>188.03960152006911</c:v>
                </c:pt>
                <c:pt idx="2">
                  <c:v>181.94908867337145</c:v>
                </c:pt>
                <c:pt idx="3">
                  <c:v>371.9091128157491</c:v>
                </c:pt>
                <c:pt idx="4">
                  <c:v>898.52166255619466</c:v>
                </c:pt>
                <c:pt idx="5">
                  <c:v>1416.7376271650855</c:v>
                </c:pt>
                <c:pt idx="6">
                  <c:v>1814.8154443166807</c:v>
                </c:pt>
                <c:pt idx="7">
                  <c:v>1288.3590682670283</c:v>
                </c:pt>
                <c:pt idx="8">
                  <c:v>1280.9537086314645</c:v>
                </c:pt>
                <c:pt idx="9">
                  <c:v>3812.2086850233213</c:v>
                </c:pt>
                <c:pt idx="10">
                  <c:v>2834.1015280248607</c:v>
                </c:pt>
                <c:pt idx="11">
                  <c:v>6750.2988893568136</c:v>
                </c:pt>
                <c:pt idx="12">
                  <c:v>6839.6534251521743</c:v>
                </c:pt>
                <c:pt idx="13">
                  <c:v>8189.2893019498179</c:v>
                </c:pt>
                <c:pt idx="14">
                  <c:v>16382.356775826356</c:v>
                </c:pt>
                <c:pt idx="15">
                  <c:v>16790.690356912044</c:v>
                </c:pt>
                <c:pt idx="16">
                  <c:v>20394.326176835057</c:v>
                </c:pt>
                <c:pt idx="17">
                  <c:v>19480.642339113667</c:v>
                </c:pt>
                <c:pt idx="18">
                  <c:v>20307.052673244998</c:v>
                </c:pt>
                <c:pt idx="19">
                  <c:v>20991.836007324684</c:v>
                </c:pt>
                <c:pt idx="20">
                  <c:v>21958.547245265429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28999.969567608649</c:v>
                </c:pt>
                <c:pt idx="1">
                  <c:v>30055.391510305475</c:v>
                </c:pt>
                <c:pt idx="2">
                  <c:v>30139.028523618068</c:v>
                </c:pt>
                <c:pt idx="3">
                  <c:v>30766.389203992563</c:v>
                </c:pt>
                <c:pt idx="4">
                  <c:v>32868.400334348131</c:v>
                </c:pt>
                <c:pt idx="5">
                  <c:v>34409.351564253244</c:v>
                </c:pt>
                <c:pt idx="6">
                  <c:v>33697.028742928087</c:v>
                </c:pt>
                <c:pt idx="7">
                  <c:v>38376.402625645846</c:v>
                </c:pt>
                <c:pt idx="8">
                  <c:v>40081.727886208399</c:v>
                </c:pt>
                <c:pt idx="9">
                  <c:v>39853.000642683248</c:v>
                </c:pt>
                <c:pt idx="10">
                  <c:v>42231.256104789012</c:v>
                </c:pt>
                <c:pt idx="11">
                  <c:v>49942.182321333123</c:v>
                </c:pt>
                <c:pt idx="12">
                  <c:v>49747.813527689665</c:v>
                </c:pt>
                <c:pt idx="13">
                  <c:v>51171.728158248443</c:v>
                </c:pt>
                <c:pt idx="14">
                  <c:v>60392.078517513277</c:v>
                </c:pt>
                <c:pt idx="15">
                  <c:v>64996.70099907714</c:v>
                </c:pt>
                <c:pt idx="16">
                  <c:v>70144.131017852531</c:v>
                </c:pt>
                <c:pt idx="17">
                  <c:v>74477.019703143465</c:v>
                </c:pt>
                <c:pt idx="18">
                  <c:v>73452.066918453274</c:v>
                </c:pt>
                <c:pt idx="19">
                  <c:v>72659.884382471326</c:v>
                </c:pt>
                <c:pt idx="20">
                  <c:v>72987.509728376841</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12774.527528157605</c:v>
                </c:pt>
                <c:pt idx="1">
                  <c:v>15384.05067371372</c:v>
                </c:pt>
                <c:pt idx="2">
                  <c:v>14970.455899979313</c:v>
                </c:pt>
                <c:pt idx="3">
                  <c:v>14849.791766723794</c:v>
                </c:pt>
                <c:pt idx="4">
                  <c:v>15383.806804114927</c:v>
                </c:pt>
                <c:pt idx="5">
                  <c:v>15669.75375796265</c:v>
                </c:pt>
                <c:pt idx="6">
                  <c:v>17780.806945535209</c:v>
                </c:pt>
                <c:pt idx="7">
                  <c:v>16210.668397049627</c:v>
                </c:pt>
                <c:pt idx="8">
                  <c:v>17912.751006685172</c:v>
                </c:pt>
                <c:pt idx="9">
                  <c:v>18285.47652691117</c:v>
                </c:pt>
                <c:pt idx="10">
                  <c:v>19093.46911056367</c:v>
                </c:pt>
                <c:pt idx="11">
                  <c:v>29793.809323560716</c:v>
                </c:pt>
                <c:pt idx="12">
                  <c:v>30144.713622185787</c:v>
                </c:pt>
                <c:pt idx="13">
                  <c:v>29761.421493197158</c:v>
                </c:pt>
                <c:pt idx="14">
                  <c:v>45869.778945362588</c:v>
                </c:pt>
                <c:pt idx="15">
                  <c:v>46872.792712637332</c:v>
                </c:pt>
                <c:pt idx="16">
                  <c:v>53996.915764527774</c:v>
                </c:pt>
                <c:pt idx="17">
                  <c:v>47003.87319746078</c:v>
                </c:pt>
                <c:pt idx="18">
                  <c:v>50307.086383149297</c:v>
                </c:pt>
                <c:pt idx="19">
                  <c:v>54863.469355864101</c:v>
                </c:pt>
                <c:pt idx="20">
                  <c:v>56609.419360120002</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-157.60719301405231</c:v>
                </c:pt>
                <c:pt idx="1">
                  <c:v>-269.11706833047401</c:v>
                </c:pt>
                <c:pt idx="2">
                  <c:v>-260.70050025050097</c:v>
                </c:pt>
                <c:pt idx="3">
                  <c:v>-663.73337454890191</c:v>
                </c:pt>
                <c:pt idx="4">
                  <c:v>-1216.3529566768457</c:v>
                </c:pt>
                <c:pt idx="5">
                  <c:v>-2034.5975229235951</c:v>
                </c:pt>
                <c:pt idx="6">
                  <c:v>-2650.4313254971516</c:v>
                </c:pt>
                <c:pt idx="7">
                  <c:v>-1919.4986583480929</c:v>
                </c:pt>
                <c:pt idx="8">
                  <c:v>-1926.3085268075006</c:v>
                </c:pt>
                <c:pt idx="9">
                  <c:v>-5218.4694198381849</c:v>
                </c:pt>
                <c:pt idx="10">
                  <c:v>-3961.492532598345</c:v>
                </c:pt>
                <c:pt idx="11">
                  <c:v>-10566.172145583858</c:v>
                </c:pt>
                <c:pt idx="12">
                  <c:v>-10520.498643134442</c:v>
                </c:pt>
                <c:pt idx="13">
                  <c:v>-12007.57998952006</c:v>
                </c:pt>
                <c:pt idx="14">
                  <c:v>-21964.622455177345</c:v>
                </c:pt>
                <c:pt idx="15">
                  <c:v>-22546.391361015772</c:v>
                </c:pt>
                <c:pt idx="16">
                  <c:v>-27075.700117363594</c:v>
                </c:pt>
                <c:pt idx="17">
                  <c:v>-25517.676522259033</c:v>
                </c:pt>
                <c:pt idx="18">
                  <c:v>-26720.254665745259</c:v>
                </c:pt>
                <c:pt idx="19">
                  <c:v>-27705.58335543166</c:v>
                </c:pt>
                <c:pt idx="20">
                  <c:v>-28972.850936554871</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-3076.1714176112582</c:v>
                </c:pt>
                <c:pt idx="2">
                  <c:v>-1806.2544976765494</c:v>
                </c:pt>
                <c:pt idx="3">
                  <c:v>-6770.9275584316492</c:v>
                </c:pt>
                <c:pt idx="4">
                  <c:v>-7729.396179279036</c:v>
                </c:pt>
                <c:pt idx="5">
                  <c:v>-11473.531824232414</c:v>
                </c:pt>
                <c:pt idx="6">
                  <c:v>-6748.911303485118</c:v>
                </c:pt>
                <c:pt idx="7">
                  <c:v>-17763.532519880129</c:v>
                </c:pt>
                <c:pt idx="8">
                  <c:v>-17598.19970678557</c:v>
                </c:pt>
                <c:pt idx="9">
                  <c:v>-10455.856267188021</c:v>
                </c:pt>
                <c:pt idx="10">
                  <c:v>-14575.555138450189</c:v>
                </c:pt>
                <c:pt idx="11">
                  <c:v>-27468.993393611876</c:v>
                </c:pt>
                <c:pt idx="12">
                  <c:v>-26011.267164360601</c:v>
                </c:pt>
                <c:pt idx="13">
                  <c:v>-26838.458396110829</c:v>
                </c:pt>
                <c:pt idx="14">
                  <c:v>-49847.730416752835</c:v>
                </c:pt>
                <c:pt idx="15">
                  <c:v>-54973.74245943455</c:v>
                </c:pt>
                <c:pt idx="16">
                  <c:v>-61545.987285625626</c:v>
                </c:pt>
                <c:pt idx="17">
                  <c:v>-62215.096761802939</c:v>
                </c:pt>
                <c:pt idx="18">
                  <c:v>-60991.700990902631</c:v>
                </c:pt>
                <c:pt idx="19">
                  <c:v>-61892.090736202437</c:v>
                </c:pt>
                <c:pt idx="20">
                  <c:v>-62408.187581274397</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2272.35293804096</c:v>
                </c:pt>
                <c:pt idx="2">
                  <c:v>1879.9598815827267</c:v>
                </c:pt>
                <c:pt idx="3">
                  <c:v>2857.8130735225132</c:v>
                </c:pt>
                <c:pt idx="4">
                  <c:v>2693.3761323037834</c:v>
                </c:pt>
                <c:pt idx="5">
                  <c:v>1747.3720351835</c:v>
                </c:pt>
                <c:pt idx="6">
                  <c:v>2339.1520262386694</c:v>
                </c:pt>
                <c:pt idx="7">
                  <c:v>1463.1692609216698</c:v>
                </c:pt>
                <c:pt idx="8">
                  <c:v>-14.528575063297467</c:v>
                </c:pt>
                <c:pt idx="9">
                  <c:v>-2015.8761925989238</c:v>
                </c:pt>
                <c:pt idx="10">
                  <c:v>-4881.8354700246346</c:v>
                </c:pt>
                <c:pt idx="11">
                  <c:v>-7813.9597121013721</c:v>
                </c:pt>
                <c:pt idx="12">
                  <c:v>-7551.5795681432683</c:v>
                </c:pt>
                <c:pt idx="13">
                  <c:v>-7857.9024497849969</c:v>
                </c:pt>
                <c:pt idx="14">
                  <c:v>-7402.3555503637108</c:v>
                </c:pt>
                <c:pt idx="15">
                  <c:v>-7982.8682762647695</c:v>
                </c:pt>
                <c:pt idx="16">
                  <c:v>-7948.6627811002982</c:v>
                </c:pt>
                <c:pt idx="17">
                  <c:v>-8125.4573727516035</c:v>
                </c:pt>
                <c:pt idx="18">
                  <c:v>-7090.5954288076755</c:v>
                </c:pt>
                <c:pt idx="19">
                  <c:v>-7675.6855600244635</c:v>
                </c:pt>
                <c:pt idx="20">
                  <c:v>-9045.3842636932422</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-22.162993090566488</c:v>
                </c:pt>
                <c:pt idx="2">
                  <c:v>-366.69016352202834</c:v>
                </c:pt>
                <c:pt idx="3">
                  <c:v>-1169.2978031469661</c:v>
                </c:pt>
                <c:pt idx="4">
                  <c:v>-1165.8624530485567</c:v>
                </c:pt>
                <c:pt idx="5">
                  <c:v>-1170.1225799065651</c:v>
                </c:pt>
                <c:pt idx="6">
                  <c:v>-1163.0041106587262</c:v>
                </c:pt>
                <c:pt idx="7">
                  <c:v>-1217.6304061586538</c:v>
                </c:pt>
                <c:pt idx="8">
                  <c:v>-1213.5235422624539</c:v>
                </c:pt>
                <c:pt idx="9">
                  <c:v>-1211.4472088321036</c:v>
                </c:pt>
                <c:pt idx="10">
                  <c:v>-1200.2195916050482</c:v>
                </c:pt>
                <c:pt idx="11">
                  <c:v>457.51438993978445</c:v>
                </c:pt>
                <c:pt idx="12">
                  <c:v>493.9877643092841</c:v>
                </c:pt>
                <c:pt idx="13">
                  <c:v>-386.66501594896272</c:v>
                </c:pt>
                <c:pt idx="14">
                  <c:v>1194.0689930116287</c:v>
                </c:pt>
                <c:pt idx="15">
                  <c:v>1315.2969226269115</c:v>
                </c:pt>
                <c:pt idx="16">
                  <c:v>2904.810168246122</c:v>
                </c:pt>
                <c:pt idx="17">
                  <c:v>1228.8285653889225</c:v>
                </c:pt>
                <c:pt idx="18">
                  <c:v>795.43821335686016</c:v>
                </c:pt>
                <c:pt idx="19">
                  <c:v>3055.9391567317543</c:v>
                </c:pt>
                <c:pt idx="20">
                  <c:v>2216.4492736807697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-11.592337017435852</c:v>
                </c:pt>
                <c:pt idx="2">
                  <c:v>35.910237694415258</c:v>
                </c:pt>
                <c:pt idx="3">
                  <c:v>-22.53350474566502</c:v>
                </c:pt>
                <c:pt idx="4">
                  <c:v>-58.598077768437065</c:v>
                </c:pt>
                <c:pt idx="5">
                  <c:v>-73.192594370211594</c:v>
                </c:pt>
                <c:pt idx="6">
                  <c:v>-69.132225394334156</c:v>
                </c:pt>
                <c:pt idx="7">
                  <c:v>-24.139849066529891</c:v>
                </c:pt>
                <c:pt idx="8">
                  <c:v>-29.41410608503179</c:v>
                </c:pt>
                <c:pt idx="9">
                  <c:v>-38.262089754647114</c:v>
                </c:pt>
                <c:pt idx="10">
                  <c:v>-6.0108896369172697</c:v>
                </c:pt>
                <c:pt idx="11">
                  <c:v>204.80412802395944</c:v>
                </c:pt>
                <c:pt idx="12">
                  <c:v>112.32768907824982</c:v>
                </c:pt>
                <c:pt idx="13">
                  <c:v>124.70893355103919</c:v>
                </c:pt>
                <c:pt idx="14">
                  <c:v>404.5180805070467</c:v>
                </c:pt>
                <c:pt idx="15">
                  <c:v>210.3997028352469</c:v>
                </c:pt>
                <c:pt idx="16">
                  <c:v>1944.7087417039727</c:v>
                </c:pt>
                <c:pt idx="17">
                  <c:v>460.99041480496277</c:v>
                </c:pt>
                <c:pt idx="18">
                  <c:v>202.12366289574396</c:v>
                </c:pt>
                <c:pt idx="19">
                  <c:v>1136.0584739068508</c:v>
                </c:pt>
                <c:pt idx="20">
                  <c:v>518.98447818037948</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-2753.3352400081221</c:v>
                </c:pt>
                <c:pt idx="2">
                  <c:v>-2915.7093484175857</c:v>
                </c:pt>
                <c:pt idx="3">
                  <c:v>337.3431052073538</c:v>
                </c:pt>
                <c:pt idx="4">
                  <c:v>-2159.5951311344725</c:v>
                </c:pt>
                <c:pt idx="5">
                  <c:v>203.9681336980284</c:v>
                </c:pt>
                <c:pt idx="6">
                  <c:v>-6602.7458361151548</c:v>
                </c:pt>
                <c:pt idx="7">
                  <c:v>1519.603451547533</c:v>
                </c:pt>
                <c:pt idx="8">
                  <c:v>-146.84683636075897</c:v>
                </c:pt>
                <c:pt idx="9">
                  <c:v>-3694.0700367568988</c:v>
                </c:pt>
                <c:pt idx="10">
                  <c:v>-52.588448980091925</c:v>
                </c:pt>
                <c:pt idx="11">
                  <c:v>-1735.8642222166454</c:v>
                </c:pt>
                <c:pt idx="12">
                  <c:v>-2035.7693696365968</c:v>
                </c:pt>
                <c:pt idx="13">
                  <c:v>505.16382697497465</c:v>
                </c:pt>
                <c:pt idx="14">
                  <c:v>-1652.4433757491242</c:v>
                </c:pt>
                <c:pt idx="15">
                  <c:v>275.43142131921013</c:v>
                </c:pt>
                <c:pt idx="16">
                  <c:v>-6359.6956201156354</c:v>
                </c:pt>
                <c:pt idx="17">
                  <c:v>1299.0846476249462</c:v>
                </c:pt>
                <c:pt idx="18">
                  <c:v>-251.68238584295977</c:v>
                </c:pt>
                <c:pt idx="19">
                  <c:v>-3632.7284393454247</c:v>
                </c:pt>
                <c:pt idx="20">
                  <c:v>-564.03355581212236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59.215429127204203</c:v>
                </c:pt>
                <c:pt idx="2">
                  <c:v>53.12491628050654</c:v>
                </c:pt>
                <c:pt idx="3">
                  <c:v>243.08494042288419</c:v>
                </c:pt>
                <c:pt idx="4">
                  <c:v>769.6974901633298</c:v>
                </c:pt>
                <c:pt idx="5">
                  <c:v>1287.9134547722206</c:v>
                </c:pt>
                <c:pt idx="6">
                  <c:v>1685.9912719238157</c:v>
                </c:pt>
                <c:pt idx="7">
                  <c:v>1159.5348958741633</c:v>
                </c:pt>
                <c:pt idx="8">
                  <c:v>1152.1295362385995</c:v>
                </c:pt>
                <c:pt idx="9">
                  <c:v>3683.3845126304564</c:v>
                </c:pt>
                <c:pt idx="10">
                  <c:v>2705.2773556319958</c:v>
                </c:pt>
                <c:pt idx="11">
                  <c:v>6621.4747169639486</c:v>
                </c:pt>
                <c:pt idx="12">
                  <c:v>6710.8292527593094</c:v>
                </c:pt>
                <c:pt idx="13">
                  <c:v>8060.4651295569529</c:v>
                </c:pt>
                <c:pt idx="14">
                  <c:v>16253.532603433492</c:v>
                </c:pt>
                <c:pt idx="15">
                  <c:v>16661.866184519178</c:v>
                </c:pt>
                <c:pt idx="16">
                  <c:v>20265.502004442191</c:v>
                </c:pt>
                <c:pt idx="17">
                  <c:v>19351.818166720801</c:v>
                </c:pt>
                <c:pt idx="18">
                  <c:v>20178.228500852132</c:v>
                </c:pt>
                <c:pt idx="19">
                  <c:v>20863.011834931818</c:v>
                </c:pt>
                <c:pt idx="20">
                  <c:v>21829.723072872563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1055.4219426968266</c:v>
                </c:pt>
                <c:pt idx="2">
                  <c:v>1139.0589560094195</c:v>
                </c:pt>
                <c:pt idx="3">
                  <c:v>1766.4196363839146</c:v>
                </c:pt>
                <c:pt idx="4">
                  <c:v>3868.4307667394824</c:v>
                </c:pt>
                <c:pt idx="5">
                  <c:v>5409.3819966445953</c:v>
                </c:pt>
                <c:pt idx="6">
                  <c:v>4697.0591753194385</c:v>
                </c:pt>
                <c:pt idx="7">
                  <c:v>9376.433058037197</c:v>
                </c:pt>
                <c:pt idx="8">
                  <c:v>11081.75831859975</c:v>
                </c:pt>
                <c:pt idx="9">
                  <c:v>10853.031075074599</c:v>
                </c:pt>
                <c:pt idx="10">
                  <c:v>13231.286537180364</c:v>
                </c:pt>
                <c:pt idx="11">
                  <c:v>20942.212753724474</c:v>
                </c:pt>
                <c:pt idx="12">
                  <c:v>20747.843960081016</c:v>
                </c:pt>
                <c:pt idx="13">
                  <c:v>22171.758590639794</c:v>
                </c:pt>
                <c:pt idx="14">
                  <c:v>31392.108949904628</c:v>
                </c:pt>
                <c:pt idx="15">
                  <c:v>35996.731431468492</c:v>
                </c:pt>
                <c:pt idx="16">
                  <c:v>41144.161450243882</c:v>
                </c:pt>
                <c:pt idx="17">
                  <c:v>45477.050135534817</c:v>
                </c:pt>
                <c:pt idx="18">
                  <c:v>44452.097350844626</c:v>
                </c:pt>
                <c:pt idx="19">
                  <c:v>43659.914814862677</c:v>
                </c:pt>
                <c:pt idx="20">
                  <c:v>43987.540160768192</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2609.5231455561152</c:v>
                </c:pt>
                <c:pt idx="2">
                  <c:v>2195.9283718217084</c:v>
                </c:pt>
                <c:pt idx="3">
                  <c:v>2075.2642385661893</c:v>
                </c:pt>
                <c:pt idx="4">
                  <c:v>2609.2792759573222</c:v>
                </c:pt>
                <c:pt idx="5">
                  <c:v>2895.2262298050446</c:v>
                </c:pt>
                <c:pt idx="6">
                  <c:v>5006.2794173776037</c:v>
                </c:pt>
                <c:pt idx="7">
                  <c:v>3436.1408688920219</c:v>
                </c:pt>
                <c:pt idx="8">
                  <c:v>5138.2234785275668</c:v>
                </c:pt>
                <c:pt idx="9">
                  <c:v>5510.9489987535653</c:v>
                </c:pt>
                <c:pt idx="10">
                  <c:v>6318.9415824060652</c:v>
                </c:pt>
                <c:pt idx="11">
                  <c:v>17019.281795403112</c:v>
                </c:pt>
                <c:pt idx="12">
                  <c:v>17370.186094028184</c:v>
                </c:pt>
                <c:pt idx="13">
                  <c:v>16986.893965039555</c:v>
                </c:pt>
                <c:pt idx="14">
                  <c:v>33095.251417204985</c:v>
                </c:pt>
                <c:pt idx="15">
                  <c:v>34098.265184479729</c:v>
                </c:pt>
                <c:pt idx="16">
                  <c:v>41222.38823637017</c:v>
                </c:pt>
                <c:pt idx="17">
                  <c:v>34229.345669303177</c:v>
                </c:pt>
                <c:pt idx="18">
                  <c:v>37532.558854991694</c:v>
                </c:pt>
                <c:pt idx="19">
                  <c:v>42088.941827706498</c:v>
                </c:pt>
                <c:pt idx="20">
                  <c:v>43834.891831962399</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237.98056866959016</c:v>
                </c:pt>
                <c:pt idx="4">
                  <c:v>250.32296887103166</c:v>
                </c:pt>
                <c:pt idx="5">
                  <c:v>311.44204322285287</c:v>
                </c:pt>
                <c:pt idx="6">
                  <c:v>416.81698824452724</c:v>
                </c:pt>
                <c:pt idx="7">
                  <c:v>619.12823790147809</c:v>
                </c:pt>
                <c:pt idx="8">
                  <c:v>699.33931581439992</c:v>
                </c:pt>
                <c:pt idx="9">
                  <c:v>731.44783922422812</c:v>
                </c:pt>
                <c:pt idx="10">
                  <c:v>800.48605422544688</c:v>
                </c:pt>
                <c:pt idx="11">
                  <c:v>1697.1226983791346</c:v>
                </c:pt>
                <c:pt idx="12">
                  <c:v>1818.5434900246416</c:v>
                </c:pt>
                <c:pt idx="13">
                  <c:v>1946.6395706004103</c:v>
                </c:pt>
                <c:pt idx="14">
                  <c:v>3370.6101303881601</c:v>
                </c:pt>
                <c:pt idx="15">
                  <c:v>3593.9181349650148</c:v>
                </c:pt>
                <c:pt idx="16">
                  <c:v>4571.8569528349935</c:v>
                </c:pt>
                <c:pt idx="17">
                  <c:v>4784.5468559409583</c:v>
                </c:pt>
                <c:pt idx="18">
                  <c:v>4913.0223508270701</c:v>
                </c:pt>
                <c:pt idx="19">
                  <c:v>5048.1196052567511</c:v>
                </c:pt>
                <c:pt idx="20">
                  <c:v>5056.1807702299857</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4521.6077543252777</c:v>
                </c:pt>
                <c:pt idx="4">
                  <c:v>3398.9760887781513</c:v>
                </c:pt>
                <c:pt idx="5">
                  <c:v>3495.799129555041</c:v>
                </c:pt>
                <c:pt idx="6">
                  <c:v>3759.535566102511</c:v>
                </c:pt>
                <c:pt idx="7">
                  <c:v>2920.9731622969798</c:v>
                </c:pt>
                <c:pt idx="8">
                  <c:v>2813.3022504435235</c:v>
                </c:pt>
                <c:pt idx="9">
                  <c:v>3399.6917277613916</c:v>
                </c:pt>
                <c:pt idx="10">
                  <c:v>3500.8529519943145</c:v>
                </c:pt>
                <c:pt idx="11">
                  <c:v>3282.8421154879948</c:v>
                </c:pt>
                <c:pt idx="12">
                  <c:v>2730.8335463061103</c:v>
                </c:pt>
                <c:pt idx="13">
                  <c:v>2743.0045656508073</c:v>
                </c:pt>
                <c:pt idx="14">
                  <c:v>2727.8802048080679</c:v>
                </c:pt>
                <c:pt idx="15">
                  <c:v>3180.3171887575859</c:v>
                </c:pt>
                <c:pt idx="16">
                  <c:v>3697.3357385856784</c:v>
                </c:pt>
                <c:pt idx="17">
                  <c:v>2855.6843897958938</c:v>
                </c:pt>
                <c:pt idx="18">
                  <c:v>2839.0892070668451</c:v>
                </c:pt>
                <c:pt idx="19">
                  <c:v>3492.0613593917992</c:v>
                </c:pt>
                <c:pt idx="20">
                  <c:v>2853.5687240566012</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2417.8123372361802</c:v>
                </c:pt>
                <c:pt idx="1">
                  <c:v>2396.9869974598341</c:v>
                </c:pt>
                <c:pt idx="2">
                  <c:v>2534.659154712911</c:v>
                </c:pt>
                <c:pt idx="3">
                  <c:v>2337.1417624514124</c:v>
                </c:pt>
                <c:pt idx="4">
                  <c:v>2325.7754976646938</c:v>
                </c:pt>
                <c:pt idx="5">
                  <c:v>2255.4731361694639</c:v>
                </c:pt>
                <c:pt idx="6">
                  <c:v>2553.8125104478272</c:v>
                </c:pt>
                <c:pt idx="7">
                  <c:v>2294.2632131206892</c:v>
                </c:pt>
                <c:pt idx="8">
                  <c:v>2262.51785902143</c:v>
                </c:pt>
                <c:pt idx="9">
                  <c:v>2484.3447714709459</c:v>
                </c:pt>
                <c:pt idx="10">
                  <c:v>2392.0897514769949</c:v>
                </c:pt>
                <c:pt idx="11">
                  <c:v>2102.1936657585734</c:v>
                </c:pt>
                <c:pt idx="12">
                  <c:v>2139.8577685690152</c:v>
                </c:pt>
                <c:pt idx="13">
                  <c:v>2060.8802251659031</c:v>
                </c:pt>
                <c:pt idx="14">
                  <c:v>1592.7974499244297</c:v>
                </c:pt>
                <c:pt idx="15">
                  <c:v>1466.7938654333277</c:v>
                </c:pt>
                <c:pt idx="16">
                  <c:v>1695.2362730604095</c:v>
                </c:pt>
                <c:pt idx="17">
                  <c:v>1327.9479955217964</c:v>
                </c:pt>
                <c:pt idx="18">
                  <c:v>1283.4912968229569</c:v>
                </c:pt>
                <c:pt idx="19">
                  <c:v>1569.5715744606573</c:v>
                </c:pt>
                <c:pt idx="20">
                  <c:v>1395.6292027470802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753.74691977088469</c:v>
                </c:pt>
                <c:pt idx="1">
                  <c:v>733.90950724276979</c:v>
                </c:pt>
                <c:pt idx="2">
                  <c:v>734.55658211511957</c:v>
                </c:pt>
                <c:pt idx="3">
                  <c:v>741.66427142012674</c:v>
                </c:pt>
                <c:pt idx="4">
                  <c:v>722.07583496004554</c:v>
                </c:pt>
                <c:pt idx="5">
                  <c:v>725.26204523088961</c:v>
                </c:pt>
                <c:pt idx="6">
                  <c:v>698.61994507002828</c:v>
                </c:pt>
                <c:pt idx="7">
                  <c:v>720.75348456564325</c:v>
                </c:pt>
                <c:pt idx="8">
                  <c:v>708.90748167723609</c:v>
                </c:pt>
                <c:pt idx="9">
                  <c:v>706.32874795287796</c:v>
                </c:pt>
                <c:pt idx="10">
                  <c:v>710.01098278069537</c:v>
                </c:pt>
                <c:pt idx="11">
                  <c:v>689.23171604135518</c:v>
                </c:pt>
                <c:pt idx="12">
                  <c:v>691.69928327639514</c:v>
                </c:pt>
                <c:pt idx="13">
                  <c:v>699.8399528888757</c:v>
                </c:pt>
                <c:pt idx="14">
                  <c:v>627.13247978151105</c:v>
                </c:pt>
                <c:pt idx="15">
                  <c:v>629.69945443312281</c:v>
                </c:pt>
                <c:pt idx="16">
                  <c:v>597.86281773414544</c:v>
                </c:pt>
                <c:pt idx="17">
                  <c:v>630.99116814355341</c:v>
                </c:pt>
                <c:pt idx="18">
                  <c:v>622.76390995056704</c:v>
                </c:pt>
                <c:pt idx="19">
                  <c:v>619.89368445703167</c:v>
                </c:pt>
                <c:pt idx="20">
                  <c:v>621.97671590043865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37.79141683021539</c:v>
                </c:pt>
                <c:pt idx="12">
                  <c:v>43.941480677938713</c:v>
                </c:pt>
                <c:pt idx="13">
                  <c:v>43.941480677938713</c:v>
                </c:pt>
                <c:pt idx="14">
                  <c:v>224.06279045103309</c:v>
                </c:pt>
                <c:pt idx="15">
                  <c:v>257.27587858376046</c:v>
                </c:pt>
                <c:pt idx="16">
                  <c:v>386.15042899502822</c:v>
                </c:pt>
                <c:pt idx="17">
                  <c:v>406.42479239583832</c:v>
                </c:pt>
                <c:pt idx="18">
                  <c:v>419.49804881624902</c:v>
                </c:pt>
                <c:pt idx="19">
                  <c:v>460.42433853688681</c:v>
                </c:pt>
                <c:pt idx="20">
                  <c:v>460.42433853688686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1.99659024500941</c:v>
                </c:pt>
                <c:pt idx="2">
                  <c:v>12.482377544488816</c:v>
                </c:pt>
                <c:pt idx="3">
                  <c:v>38.915376658605091</c:v>
                </c:pt>
                <c:pt idx="4">
                  <c:v>0</c:v>
                </c:pt>
                <c:pt idx="5">
                  <c:v>0</c:v>
                </c:pt>
                <c:pt idx="6">
                  <c:v>0</c:v>
                </c:pt>
                <c:pt idx="7">
                  <c:v>7.7480829117162102</c:v>
                </c:pt>
                <c:pt idx="8">
                  <c:v>15.253918858765806</c:v>
                </c:pt>
                <c:pt idx="9">
                  <c:v>0</c:v>
                </c:pt>
                <c:pt idx="10">
                  <c:v>6.0976382681280699</c:v>
                </c:pt>
                <c:pt idx="11">
                  <c:v>3.9901753013777403</c:v>
                </c:pt>
                <c:pt idx="12">
                  <c:v>4.6365954548879698</c:v>
                </c:pt>
                <c:pt idx="13">
                  <c:v>21.51809848413011</c:v>
                </c:pt>
                <c:pt idx="14">
                  <c:v>29.011838587597676</c:v>
                </c:pt>
                <c:pt idx="15">
                  <c:v>5.5012803257934904</c:v>
                </c:pt>
                <c:pt idx="16">
                  <c:v>0</c:v>
                </c:pt>
                <c:pt idx="17">
                  <c:v>69.468699915043373</c:v>
                </c:pt>
                <c:pt idx="18">
                  <c:v>93.108678991705176</c:v>
                </c:pt>
                <c:pt idx="19">
                  <c:v>7.9141567062885203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305.67195162827312</c:v>
                </c:pt>
                <c:pt idx="12">
                  <c:v>305.67195162827312</c:v>
                </c:pt>
                <c:pt idx="13">
                  <c:v>305.67195162827312</c:v>
                </c:pt>
                <c:pt idx="14">
                  <c:v>305.67195162827312</c:v>
                </c:pt>
                <c:pt idx="15">
                  <c:v>305.67195162827312</c:v>
                </c:pt>
                <c:pt idx="16">
                  <c:v>305.67195162827312</c:v>
                </c:pt>
                <c:pt idx="17">
                  <c:v>305.67195162827312</c:v>
                </c:pt>
                <c:pt idx="18">
                  <c:v>305.67195162827312</c:v>
                </c:pt>
                <c:pt idx="19">
                  <c:v>305.67195162827312</c:v>
                </c:pt>
                <c:pt idx="20">
                  <c:v>305.67195162827312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255.6196084</c:v>
                </c:pt>
                <c:pt idx="17">
                  <c:v>721.74463240000011</c:v>
                </c:pt>
                <c:pt idx="18">
                  <c:v>721.74463240000011</c:v>
                </c:pt>
                <c:pt idx="19">
                  <c:v>721.74463240000011</c:v>
                </c:pt>
                <c:pt idx="20">
                  <c:v>721.74463240000011</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143.89376982000002</c:v>
                </c:pt>
                <c:pt idx="18">
                  <c:v>143.89376982000002</c:v>
                </c:pt>
                <c:pt idx="19">
                  <c:v>143.89376982000002</c:v>
                </c:pt>
                <c:pt idx="20">
                  <c:v>143.89376982000002</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993.15515775242716</c:v>
                </c:pt>
                <c:pt idx="10">
                  <c:v>1178.7010707155273</c:v>
                </c:pt>
                <c:pt idx="11">
                  <c:v>1611.3430099041275</c:v>
                </c:pt>
                <c:pt idx="12">
                  <c:v>1979.5978510948271</c:v>
                </c:pt>
                <c:pt idx="13">
                  <c:v>2764.3953861528275</c:v>
                </c:pt>
                <c:pt idx="14">
                  <c:v>4492.090983560428</c:v>
                </c:pt>
                <c:pt idx="15">
                  <c:v>4579.0341430865265</c:v>
                </c:pt>
                <c:pt idx="16">
                  <c:v>4668.4764588931275</c:v>
                </c:pt>
                <c:pt idx="17">
                  <c:v>4773.6868446292274</c:v>
                </c:pt>
                <c:pt idx="18">
                  <c:v>4986.079310302026</c:v>
                </c:pt>
                <c:pt idx="19">
                  <c:v>5066.9808403407269</c:v>
                </c:pt>
                <c:pt idx="20">
                  <c:v>6072.6425787271264</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458.96091109000002</c:v>
                </c:pt>
                <c:pt idx="11">
                  <c:v>951.25203523000005</c:v>
                </c:pt>
                <c:pt idx="12">
                  <c:v>1203.7959402399999</c:v>
                </c:pt>
                <c:pt idx="13">
                  <c:v>1690.2327023299999</c:v>
                </c:pt>
                <c:pt idx="14">
                  <c:v>5604.7600650499999</c:v>
                </c:pt>
                <c:pt idx="15">
                  <c:v>5604.7600650499999</c:v>
                </c:pt>
                <c:pt idx="16">
                  <c:v>6673.0223267900001</c:v>
                </c:pt>
                <c:pt idx="17">
                  <c:v>6981.2895108499997</c:v>
                </c:pt>
                <c:pt idx="18">
                  <c:v>7157.1821098599994</c:v>
                </c:pt>
                <c:pt idx="19">
                  <c:v>7157.1821098599994</c:v>
                </c:pt>
                <c:pt idx="20">
                  <c:v>7157.1821098599994</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2707.4503710999998</c:v>
                </c:pt>
                <c:pt idx="17">
                  <c:v>2825.0466730399999</c:v>
                </c:pt>
                <c:pt idx="18">
                  <c:v>2825.0466730399999</c:v>
                </c:pt>
                <c:pt idx="19">
                  <c:v>2825.0466730399999</c:v>
                </c:pt>
                <c:pt idx="20">
                  <c:v>2825.0466730399999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1170</c:v>
                </c:pt>
                <c:pt idx="12">
                  <c:v>1170</c:v>
                </c:pt>
                <c:pt idx="13">
                  <c:v>1170</c:v>
                </c:pt>
                <c:pt idx="14">
                  <c:v>1170</c:v>
                </c:pt>
                <c:pt idx="15">
                  <c:v>1170</c:v>
                </c:pt>
                <c:pt idx="16">
                  <c:v>1170</c:v>
                </c:pt>
                <c:pt idx="17">
                  <c:v>1170</c:v>
                </c:pt>
                <c:pt idx="18">
                  <c:v>1170</c:v>
                </c:pt>
                <c:pt idx="19">
                  <c:v>1170</c:v>
                </c:pt>
                <c:pt idx="20">
                  <c:v>1170</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96119.560302138285</c:v>
                </c:pt>
                <c:pt idx="1">
                  <c:v>81544.005163688096</c:v>
                </c:pt>
                <c:pt idx="2">
                  <c:v>33711.372720863888</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29974.189411557498</c:v>
                </c:pt>
                <c:pt idx="1">
                  <c:v>25092.353941532863</c:v>
                </c:pt>
                <c:pt idx="2">
                  <c:v>20928.805147864256</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3097.0905119724985</c:v>
                </c:pt>
                <c:pt idx="1">
                  <c:v>1896.8709203674503</c:v>
                </c:pt>
                <c:pt idx="2">
                  <c:v>5313.5397856532682</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86.241565402109643</c:v>
                </c:pt>
                <c:pt idx="1">
                  <c:v>80.230675765192373</c:v>
                </c:pt>
                <c:pt idx="2">
                  <c:v>605.22604358248918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15911.268669262936</c:v>
                </c:pt>
                <c:pt idx="1">
                  <c:v>15858.680220282844</c:v>
                </c:pt>
                <c:pt idx="2">
                  <c:v>15347.235113450814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128.82417239286491</c:v>
                </c:pt>
                <c:pt idx="1">
                  <c:v>2834.1015280248607</c:v>
                </c:pt>
                <c:pt idx="2">
                  <c:v>21958.547245265429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28999.969567608649</c:v>
                </c:pt>
                <c:pt idx="1">
                  <c:v>42231.256104789012</c:v>
                </c:pt>
                <c:pt idx="2">
                  <c:v>72987.509728376841</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12774.527528157605</c:v>
                </c:pt>
                <c:pt idx="1">
                  <c:v>19093.46911056367</c:v>
                </c:pt>
                <c:pt idx="2">
                  <c:v>56609.419360120002</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updated demand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1-7F89-48B4-A99B-B2F5B846C524}"/>
            </c:ext>
          </c:extLst>
        </c:ser>
        <c:ser>
          <c:idx val="1"/>
          <c:order val="1"/>
          <c:tx>
            <c:strRef>
              <c:f>'Comparison 1 vs 2'!$H$149</c:f>
              <c:strCache>
                <c:ptCount val="1"/>
                <c:pt idx="0">
                  <c:v>Central with updated demand (DP2)</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125.02172522784436</c:v>
                </c:pt>
                <c:pt idx="1">
                  <c:v>125.01435060597314</c:v>
                </c:pt>
                <c:pt idx="2">
                  <c:v>124.84215092682199</c:v>
                </c:pt>
                <c:pt idx="3">
                  <c:v>120.82742495823602</c:v>
                </c:pt>
                <c:pt idx="4">
                  <c:v>119.58564100713306</c:v>
                </c:pt>
                <c:pt idx="5">
                  <c:v>115.03485753989831</c:v>
                </c:pt>
                <c:pt idx="6">
                  <c:v>120.14400989354779</c:v>
                </c:pt>
                <c:pt idx="7">
                  <c:v>109.00857897043153</c:v>
                </c:pt>
                <c:pt idx="8">
                  <c:v>107.12626693373349</c:v>
                </c:pt>
                <c:pt idx="9">
                  <c:v>110.90187644175421</c:v>
                </c:pt>
                <c:pt idx="10">
                  <c:v>103.47046848477423</c:v>
                </c:pt>
                <c:pt idx="11">
                  <c:v>88.877669201501405</c:v>
                </c:pt>
                <c:pt idx="12">
                  <c:v>90.425025459547228</c:v>
                </c:pt>
                <c:pt idx="13">
                  <c:v>88.908225675122736</c:v>
                </c:pt>
                <c:pt idx="14">
                  <c:v>68.800074772158936</c:v>
                </c:pt>
                <c:pt idx="15">
                  <c:v>63.620851319597982</c:v>
                </c:pt>
                <c:pt idx="16">
                  <c:v>59.956413966294939</c:v>
                </c:pt>
                <c:pt idx="17">
                  <c:v>57.38051593207544</c:v>
                </c:pt>
                <c:pt idx="18">
                  <c:v>59.247937594052367</c:v>
                </c:pt>
                <c:pt idx="19">
                  <c:v>59.441595869205244</c:v>
                </c:pt>
                <c:pt idx="20">
                  <c:v>56.610043906368837</c:v>
                </c:pt>
              </c:numCache>
            </c:numRef>
          </c:val>
          <c:smooth val="1"/>
          <c:extLst>
            <c:ext xmlns:c16="http://schemas.microsoft.com/office/drawing/2014/chart" uri="{C3380CC4-5D6E-409C-BE32-E72D297353CC}">
              <c16:uniqueId val="{00000002-7F89-48B4-A99B-B2F5B846C52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10.923393097483682</c:v>
                </c:pt>
                <c:pt idx="1">
                  <c:v>7.2960150048686785</c:v>
                </c:pt>
                <c:pt idx="2">
                  <c:v>8.4091813944872058</c:v>
                </c:pt>
                <c:pt idx="3">
                  <c:v>17.138079833525723</c:v>
                </c:pt>
                <c:pt idx="4">
                  <c:v>-12.413981410415744</c:v>
                </c:pt>
                <c:pt idx="5">
                  <c:v>-41.447131023365444</c:v>
                </c:pt>
                <c:pt idx="6">
                  <c:v>22.170933953855126</c:v>
                </c:pt>
                <c:pt idx="7">
                  <c:v>-29.077210948232789</c:v>
                </c:pt>
                <c:pt idx="8">
                  <c:v>3.0960546776291835</c:v>
                </c:pt>
                <c:pt idx="9">
                  <c:v>-132.23087197186953</c:v>
                </c:pt>
                <c:pt idx="10">
                  <c:v>-93.634008609270836</c:v>
                </c:pt>
                <c:pt idx="11">
                  <c:v>-311.92731272698813</c:v>
                </c:pt>
                <c:pt idx="12">
                  <c:v>-266.92256335383172</c:v>
                </c:pt>
                <c:pt idx="13">
                  <c:v>-483.60156042864946</c:v>
                </c:pt>
                <c:pt idx="14">
                  <c:v>-1183.9352863851379</c:v>
                </c:pt>
                <c:pt idx="15">
                  <c:v>-1002.0441503412692</c:v>
                </c:pt>
                <c:pt idx="16">
                  <c:v>-1104.4795790236128</c:v>
                </c:pt>
                <c:pt idx="17">
                  <c:v>-1087.1490237665653</c:v>
                </c:pt>
                <c:pt idx="18">
                  <c:v>-1293.1070246388667</c:v>
                </c:pt>
                <c:pt idx="19">
                  <c:v>-1313.2114276651785</c:v>
                </c:pt>
                <c:pt idx="20">
                  <c:v>-1808.4522303132692</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1.282927679966523</c:v>
                </c:pt>
                <c:pt idx="1">
                  <c:v>-0.11122438055889106</c:v>
                </c:pt>
                <c:pt idx="2">
                  <c:v>9.707475417677486</c:v>
                </c:pt>
                <c:pt idx="3">
                  <c:v>-25.298210918250078</c:v>
                </c:pt>
                <c:pt idx="4">
                  <c:v>8.6279444242876195</c:v>
                </c:pt>
                <c:pt idx="5">
                  <c:v>-13.634688754465131</c:v>
                </c:pt>
                <c:pt idx="6">
                  <c:v>-11.221859323899224</c:v>
                </c:pt>
                <c:pt idx="7">
                  <c:v>645.13316281897914</c:v>
                </c:pt>
                <c:pt idx="8">
                  <c:v>949.10098665079636</c:v>
                </c:pt>
                <c:pt idx="9">
                  <c:v>1114.5981922333581</c:v>
                </c:pt>
                <c:pt idx="10">
                  <c:v>1314.6755945387708</c:v>
                </c:pt>
                <c:pt idx="11">
                  <c:v>833.19705216489228</c:v>
                </c:pt>
                <c:pt idx="12">
                  <c:v>796.1258655548354</c:v>
                </c:pt>
                <c:pt idx="13">
                  <c:v>491.90564395853289</c:v>
                </c:pt>
                <c:pt idx="14">
                  <c:v>-3694.8393325170546</c:v>
                </c:pt>
                <c:pt idx="15">
                  <c:v>-3733.3944958504253</c:v>
                </c:pt>
                <c:pt idx="16">
                  <c:v>-5486.2542885398734</c:v>
                </c:pt>
                <c:pt idx="17">
                  <c:v>-5256.8283919261348</c:v>
                </c:pt>
                <c:pt idx="18">
                  <c:v>-5903.4575057476895</c:v>
                </c:pt>
                <c:pt idx="19">
                  <c:v>-6374.8237220717847</c:v>
                </c:pt>
                <c:pt idx="20">
                  <c:v>-6437.1324097210145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-76.785157675991655</c:v>
                </c:pt>
                <c:pt idx="4">
                  <c:v>-408.14145187971258</c:v>
                </c:pt>
                <c:pt idx="5">
                  <c:v>-714.67754428040166</c:v>
                </c:pt>
                <c:pt idx="6">
                  <c:v>-680.14397746788165</c:v>
                </c:pt>
                <c:pt idx="7">
                  <c:v>-461.91787441018846</c:v>
                </c:pt>
                <c:pt idx="8">
                  <c:v>-311.95644360965213</c:v>
                </c:pt>
                <c:pt idx="9">
                  <c:v>-824.82048092166929</c:v>
                </c:pt>
                <c:pt idx="10">
                  <c:v>-534.78556699736282</c:v>
                </c:pt>
                <c:pt idx="11">
                  <c:v>-2312.1641432656056</c:v>
                </c:pt>
                <c:pt idx="12">
                  <c:v>-2528.1276125360719</c:v>
                </c:pt>
                <c:pt idx="13">
                  <c:v>-2645.8888933793705</c:v>
                </c:pt>
                <c:pt idx="14">
                  <c:v>-833.91375126816001</c:v>
                </c:pt>
                <c:pt idx="15">
                  <c:v>-1105.0436526691501</c:v>
                </c:pt>
                <c:pt idx="16">
                  <c:v>-3298.0870611911869</c:v>
                </c:pt>
                <c:pt idx="17">
                  <c:v>-2966.1308051163533</c:v>
                </c:pt>
                <c:pt idx="18">
                  <c:v>-3020.5915799432296</c:v>
                </c:pt>
                <c:pt idx="19">
                  <c:v>-3350.2243956374186</c:v>
                </c:pt>
                <c:pt idx="20">
                  <c:v>-3082.7485990624973</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10.934564688635874</c:v>
                </c:pt>
                <c:pt idx="1">
                  <c:v>1986.5515906031505</c:v>
                </c:pt>
                <c:pt idx="2">
                  <c:v>4441.0109465812857</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29.273107474753488</c:v>
                </c:pt>
                <c:pt idx="1">
                  <c:v>-2441.2615555107586</c:v>
                </c:pt>
                <c:pt idx="2">
                  <c:v>-1297.2495196524433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1.144947042243075</c:v>
                </c:pt>
                <c:pt idx="1">
                  <c:v>624.11744620671834</c:v>
                </c:pt>
                <c:pt idx="2">
                  <c:v>5022.4250153699295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0.80407667531913773</c:v>
                </c:pt>
                <c:pt idx="1">
                  <c:v>118.16055774571426</c:v>
                </c:pt>
                <c:pt idx="2">
                  <c:v>21748.515061296257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2.856080528403254</c:v>
                </c:pt>
                <c:pt idx="1">
                  <c:v>-478.11892482388612</c:v>
                </c:pt>
                <c:pt idx="2">
                  <c:v>-1195.5864597919117</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12.206320777450202</c:v>
                </c:pt>
                <c:pt idx="1">
                  <c:v>686.25601893213752</c:v>
                </c:pt>
                <c:pt idx="2">
                  <c:v>-11328.333239096784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-31.184923446191533</c:v>
                </c:pt>
                <c:pt idx="1">
                  <c:v>-58.3839069333917</c:v>
                </c:pt>
                <c:pt idx="2">
                  <c:v>-1302.5002787239791</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-123.86676379946948</c:v>
                </c:pt>
                <c:pt idx="2">
                  <c:v>-31530.383427876834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-287.61427955999989</c:v>
                </c:pt>
                <c:pt idx="10">
                  <c:v>-187.88081580000016</c:v>
                </c:pt>
                <c:pt idx="11">
                  <c:v>-552.0482544700003</c:v>
                </c:pt>
                <c:pt idx="12">
                  <c:v>-384.78137501000015</c:v>
                </c:pt>
                <c:pt idx="13">
                  <c:v>-731.01696087999926</c:v>
                </c:pt>
                <c:pt idx="14">
                  <c:v>-2092.8597510899995</c:v>
                </c:pt>
                <c:pt idx="15">
                  <c:v>-1634.1445838199998</c:v>
                </c:pt>
                <c:pt idx="16">
                  <c:v>-1634.1445838200002</c:v>
                </c:pt>
                <c:pt idx="17">
                  <c:v>-1634.1445838200002</c:v>
                </c:pt>
                <c:pt idx="18">
                  <c:v>-1727.3761839900008</c:v>
                </c:pt>
                <c:pt idx="19">
                  <c:v>-1744.2027161399997</c:v>
                </c:pt>
                <c:pt idx="20">
                  <c:v>-2690.0576927700013</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1016.2419124999999</c:v>
                </c:pt>
                <c:pt idx="8">
                  <c:v>1082.8194550000001</c:v>
                </c:pt>
                <c:pt idx="9">
                  <c:v>1082.8194550000001</c:v>
                </c:pt>
                <c:pt idx="10">
                  <c:v>983.08599124000011</c:v>
                </c:pt>
                <c:pt idx="11">
                  <c:v>886.24290081000004</c:v>
                </c:pt>
                <c:pt idx="12">
                  <c:v>934.47699540999997</c:v>
                </c:pt>
                <c:pt idx="13">
                  <c:v>963.34335767000039</c:v>
                </c:pt>
                <c:pt idx="14">
                  <c:v>-487.5131889000013</c:v>
                </c:pt>
                <c:pt idx="15">
                  <c:v>-340.96904619000088</c:v>
                </c:pt>
                <c:pt idx="16">
                  <c:v>-1205.8201590299996</c:v>
                </c:pt>
                <c:pt idx="17">
                  <c:v>-1514.0873430899992</c:v>
                </c:pt>
                <c:pt idx="18">
                  <c:v>-1689.9799420999989</c:v>
                </c:pt>
                <c:pt idx="19">
                  <c:v>-1689.9799420999989</c:v>
                </c:pt>
                <c:pt idx="20">
                  <c:v>-1689.9799420999989</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-394.25979256999972</c:v>
                </c:pt>
                <c:pt idx="17">
                  <c:v>-403.74100712999962</c:v>
                </c:pt>
                <c:pt idx="18">
                  <c:v>-312.7095317999997</c:v>
                </c:pt>
                <c:pt idx="19">
                  <c:v>-312.7095317999997</c:v>
                </c:pt>
                <c:pt idx="20">
                  <c:v>-100.67253361999974</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-255.61960839999983</c:v>
                </c:pt>
                <c:pt idx="17">
                  <c:v>-721.74463239999977</c:v>
                </c:pt>
                <c:pt idx="18">
                  <c:v>-721.74463239999977</c:v>
                </c:pt>
                <c:pt idx="19">
                  <c:v>-721.74463239999977</c:v>
                </c:pt>
                <c:pt idx="20">
                  <c:v>-721.74463239999977</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23.550637319999623</c:v>
                </c:pt>
                <c:pt idx="3">
                  <c:v>523.6085696400005</c:v>
                </c:pt>
                <c:pt idx="4">
                  <c:v>523.6085696400005</c:v>
                </c:pt>
                <c:pt idx="5">
                  <c:v>523.6085696400005</c:v>
                </c:pt>
                <c:pt idx="6">
                  <c:v>523.6085696400005</c:v>
                </c:pt>
                <c:pt idx="7">
                  <c:v>523.6085696400005</c:v>
                </c:pt>
                <c:pt idx="8">
                  <c:v>1663.2724495200018</c:v>
                </c:pt>
                <c:pt idx="9">
                  <c:v>1663.2724495200018</c:v>
                </c:pt>
                <c:pt idx="10">
                  <c:v>1663.2724495200018</c:v>
                </c:pt>
                <c:pt idx="11">
                  <c:v>3653.3436486000001</c:v>
                </c:pt>
                <c:pt idx="12">
                  <c:v>3653.3436485999982</c:v>
                </c:pt>
                <c:pt idx="13">
                  <c:v>4002.8122441199985</c:v>
                </c:pt>
                <c:pt idx="14">
                  <c:v>5388.6879156599998</c:v>
                </c:pt>
                <c:pt idx="15">
                  <c:v>6133.4449907999997</c:v>
                </c:pt>
                <c:pt idx="16">
                  <c:v>7898.3863186799999</c:v>
                </c:pt>
                <c:pt idx="17">
                  <c:v>8271.7765090799985</c:v>
                </c:pt>
                <c:pt idx="18">
                  <c:v>8413.9633483199977</c:v>
                </c:pt>
                <c:pt idx="19">
                  <c:v>8413.9633483199977</c:v>
                </c:pt>
                <c:pt idx="20">
                  <c:v>9390.1501102799994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1016.2419125000006</c:v>
                </c:pt>
                <c:pt idx="8">
                  <c:v>1082.8194549999998</c:v>
                </c:pt>
                <c:pt idx="9">
                  <c:v>795.20517543999995</c:v>
                </c:pt>
                <c:pt idx="10">
                  <c:v>795.20517544000086</c:v>
                </c:pt>
                <c:pt idx="11">
                  <c:v>334.19464633999996</c:v>
                </c:pt>
                <c:pt idx="12">
                  <c:v>549.69562039999892</c:v>
                </c:pt>
                <c:pt idx="13">
                  <c:v>257.33964069000012</c:v>
                </c:pt>
                <c:pt idx="14">
                  <c:v>-2555.3596960900013</c:v>
                </c:pt>
                <c:pt idx="15">
                  <c:v>-1950.1003861099998</c:v>
                </c:pt>
                <c:pt idx="16">
                  <c:v>-3234.2245354200004</c:v>
                </c:pt>
                <c:pt idx="17">
                  <c:v>-3551.972934039999</c:v>
                </c:pt>
                <c:pt idx="18">
                  <c:v>-3730.0656578899998</c:v>
                </c:pt>
                <c:pt idx="19">
                  <c:v>-3746.8921900400001</c:v>
                </c:pt>
                <c:pt idx="20">
                  <c:v>-4480.7101684900026</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1</c:v>
                </c:pt>
                <c:pt idx="4">
                  <c:v>1.000000039999577</c:v>
                </c:pt>
                <c:pt idx="5">
                  <c:v>1</c:v>
                </c:pt>
                <c:pt idx="6">
                  <c:v>58.774414090001301</c:v>
                </c:pt>
                <c:pt idx="7">
                  <c:v>273.28141693000543</c:v>
                </c:pt>
                <c:pt idx="8">
                  <c:v>107.76763922999999</c:v>
                </c:pt>
                <c:pt idx="9">
                  <c:v>107.76763922999999</c:v>
                </c:pt>
                <c:pt idx="10">
                  <c:v>107.76763922999999</c:v>
                </c:pt>
                <c:pt idx="11">
                  <c:v>-1700.9995318699985</c:v>
                </c:pt>
                <c:pt idx="12">
                  <c:v>-1814.6820407599989</c:v>
                </c:pt>
                <c:pt idx="13">
                  <c:v>-1814.6820407599989</c:v>
                </c:pt>
                <c:pt idx="14">
                  <c:v>2205.296893200004</c:v>
                </c:pt>
                <c:pt idx="15">
                  <c:v>1550.4685668200036</c:v>
                </c:pt>
                <c:pt idx="16">
                  <c:v>-327.27551187000427</c:v>
                </c:pt>
                <c:pt idx="17">
                  <c:v>-201.70920793000187</c:v>
                </c:pt>
                <c:pt idx="18">
                  <c:v>-559.51460698000301</c:v>
                </c:pt>
                <c:pt idx="19">
                  <c:v>-423.60907723000128</c:v>
                </c:pt>
                <c:pt idx="20">
                  <c:v>-423.60907723000128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68.381862539999929</c:v>
                </c:pt>
                <c:pt idx="7">
                  <c:v>-207.27065610999944</c:v>
                </c:pt>
                <c:pt idx="8">
                  <c:v>143.10515341999962</c:v>
                </c:pt>
                <c:pt idx="9">
                  <c:v>143.10515341999962</c:v>
                </c:pt>
                <c:pt idx="10">
                  <c:v>-16.677939130000595</c:v>
                </c:pt>
                <c:pt idx="11">
                  <c:v>-2966.6491768499982</c:v>
                </c:pt>
                <c:pt idx="12">
                  <c:v>-2772.4791650199986</c:v>
                </c:pt>
                <c:pt idx="13">
                  <c:v>-2772.4791650199986</c:v>
                </c:pt>
                <c:pt idx="14">
                  <c:v>-7619.1321038699971</c:v>
                </c:pt>
                <c:pt idx="15">
                  <c:v>-7927.947912839998</c:v>
                </c:pt>
                <c:pt idx="16">
                  <c:v>-10021.790737239999</c:v>
                </c:pt>
                <c:pt idx="17">
                  <c:v>-9871.4907372399994</c:v>
                </c:pt>
                <c:pt idx="18">
                  <c:v>-10123.63626139</c:v>
                </c:pt>
                <c:pt idx="19">
                  <c:v>-11342.445029799999</c:v>
                </c:pt>
                <c:pt idx="20">
                  <c:v>-11342.445029799999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23.550637319999623</c:v>
                </c:pt>
                <c:pt idx="3">
                  <c:v>523.6085696400005</c:v>
                </c:pt>
                <c:pt idx="4">
                  <c:v>523.6085696400005</c:v>
                </c:pt>
                <c:pt idx="5">
                  <c:v>523.6085696400005</c:v>
                </c:pt>
                <c:pt idx="6">
                  <c:v>523.6085696400005</c:v>
                </c:pt>
                <c:pt idx="7">
                  <c:v>1539.8504821400011</c:v>
                </c:pt>
                <c:pt idx="8">
                  <c:v>2746.0919045100018</c:v>
                </c:pt>
                <c:pt idx="9">
                  <c:v>2458.4776249600018</c:v>
                </c:pt>
                <c:pt idx="10">
                  <c:v>2458.4776249600027</c:v>
                </c:pt>
                <c:pt idx="11">
                  <c:v>3987.53829494</c:v>
                </c:pt>
                <c:pt idx="12">
                  <c:v>4203.0392689999971</c:v>
                </c:pt>
                <c:pt idx="13">
                  <c:v>4260.1518848099986</c:v>
                </c:pt>
                <c:pt idx="14">
                  <c:v>2833.3282195699985</c:v>
                </c:pt>
                <c:pt idx="15">
                  <c:v>4183.3446046899999</c:v>
                </c:pt>
                <c:pt idx="16">
                  <c:v>4408.5421748600002</c:v>
                </c:pt>
                <c:pt idx="17">
                  <c:v>3998.0589426400002</c:v>
                </c:pt>
                <c:pt idx="18">
                  <c:v>3962.1530580299986</c:v>
                </c:pt>
                <c:pt idx="19">
                  <c:v>3945.3265258799984</c:v>
                </c:pt>
                <c:pt idx="20">
                  <c:v>4187.6953093899974</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10.934564688635874</c:v>
                </c:pt>
                <c:pt idx="1">
                  <c:v>625.15519228136691</c:v>
                </c:pt>
                <c:pt idx="2">
                  <c:v>769.88077425255324</c:v>
                </c:pt>
                <c:pt idx="3">
                  <c:v>2694.9053422069701</c:v>
                </c:pt>
                <c:pt idx="4">
                  <c:v>3524.0512669753662</c:v>
                </c:pt>
                <c:pt idx="5">
                  <c:v>4072.7241395699966</c:v>
                </c:pt>
                <c:pt idx="6">
                  <c:v>2106.3205607582058</c:v>
                </c:pt>
                <c:pt idx="7">
                  <c:v>3437.6628899890929</c:v>
                </c:pt>
                <c:pt idx="8">
                  <c:v>2026.6500276107981</c:v>
                </c:pt>
                <c:pt idx="9">
                  <c:v>652.26671756600263</c:v>
                </c:pt>
                <c:pt idx="10">
                  <c:v>1986.5515906031505</c:v>
                </c:pt>
                <c:pt idx="11">
                  <c:v>1545.510578308531</c:v>
                </c:pt>
                <c:pt idx="12">
                  <c:v>1271.9007271714363</c:v>
                </c:pt>
                <c:pt idx="13">
                  <c:v>2407.3179995543178</c:v>
                </c:pt>
                <c:pt idx="14">
                  <c:v>2364.0372587033926</c:v>
                </c:pt>
                <c:pt idx="15">
                  <c:v>2770.231116644849</c:v>
                </c:pt>
                <c:pt idx="16">
                  <c:v>3313.9989273443643</c:v>
                </c:pt>
                <c:pt idx="17">
                  <c:v>4094.8709249423555</c:v>
                </c:pt>
                <c:pt idx="18">
                  <c:v>3042.6500478723246</c:v>
                </c:pt>
                <c:pt idx="19">
                  <c:v>3889.1673501437472</c:v>
                </c:pt>
                <c:pt idx="20">
                  <c:v>4441.0109465812857</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29.273107474753488</c:v>
                </c:pt>
                <c:pt idx="1">
                  <c:v>-448.97307258747605</c:v>
                </c:pt>
                <c:pt idx="2">
                  <c:v>-550.39379734783506</c:v>
                </c:pt>
                <c:pt idx="3">
                  <c:v>-2810.3371626644584</c:v>
                </c:pt>
                <c:pt idx="4">
                  <c:v>-3538.8077768550065</c:v>
                </c:pt>
                <c:pt idx="5">
                  <c:v>-3829.3757162180482</c:v>
                </c:pt>
                <c:pt idx="6">
                  <c:v>-2218.1406699376894</c:v>
                </c:pt>
                <c:pt idx="7">
                  <c:v>-4423.9008373003089</c:v>
                </c:pt>
                <c:pt idx="8">
                  <c:v>-2646.4336520656034</c:v>
                </c:pt>
                <c:pt idx="9">
                  <c:v>-1820.7500650732545</c:v>
                </c:pt>
                <c:pt idx="10">
                  <c:v>-2441.2615555107586</c:v>
                </c:pt>
                <c:pt idx="11">
                  <c:v>-537.90547911701651</c:v>
                </c:pt>
                <c:pt idx="12">
                  <c:v>-976.9531206301217</c:v>
                </c:pt>
                <c:pt idx="13">
                  <c:v>-1782.5954564830608</c:v>
                </c:pt>
                <c:pt idx="14">
                  <c:v>-1849.503931528252</c:v>
                </c:pt>
                <c:pt idx="15">
                  <c:v>-1705.8143338979389</c:v>
                </c:pt>
                <c:pt idx="16">
                  <c:v>-516.79744889634821</c:v>
                </c:pt>
                <c:pt idx="17">
                  <c:v>-2165.9240734863852</c:v>
                </c:pt>
                <c:pt idx="18">
                  <c:v>-1440.0748403760481</c:v>
                </c:pt>
                <c:pt idx="19">
                  <c:v>-499.47952005077241</c:v>
                </c:pt>
                <c:pt idx="20">
                  <c:v>-1297.2495196524433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1.144947042243075</c:v>
                </c:pt>
                <c:pt idx="1">
                  <c:v>3.3958894959255304</c:v>
                </c:pt>
                <c:pt idx="2">
                  <c:v>13.503778062128731</c:v>
                </c:pt>
                <c:pt idx="3">
                  <c:v>818.6242000182242</c:v>
                </c:pt>
                <c:pt idx="4">
                  <c:v>648.91709015642755</c:v>
                </c:pt>
                <c:pt idx="5">
                  <c:v>617.98860649633752</c:v>
                </c:pt>
                <c:pt idx="6">
                  <c:v>732.68666563106876</c:v>
                </c:pt>
                <c:pt idx="7">
                  <c:v>771.45432871701269</c:v>
                </c:pt>
                <c:pt idx="8">
                  <c:v>703.98193294028465</c:v>
                </c:pt>
                <c:pt idx="9">
                  <c:v>768.6177083085995</c:v>
                </c:pt>
                <c:pt idx="10">
                  <c:v>624.11744620671834</c:v>
                </c:pt>
                <c:pt idx="11">
                  <c:v>5070.70901330383</c:v>
                </c:pt>
                <c:pt idx="12">
                  <c:v>5533.4009778810478</c:v>
                </c:pt>
                <c:pt idx="13">
                  <c:v>5654.9450483266319</c:v>
                </c:pt>
                <c:pt idx="14">
                  <c:v>3653.6390032282625</c:v>
                </c:pt>
                <c:pt idx="15">
                  <c:v>4565.3773621770742</c:v>
                </c:pt>
                <c:pt idx="16">
                  <c:v>5652.8908279587367</c:v>
                </c:pt>
                <c:pt idx="17">
                  <c:v>6586.5007465572453</c:v>
                </c:pt>
                <c:pt idx="18">
                  <c:v>6286.6789734074173</c:v>
                </c:pt>
                <c:pt idx="19">
                  <c:v>4014.2636009558928</c:v>
                </c:pt>
                <c:pt idx="20">
                  <c:v>5022.4250153699295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0.80407667531913773</c:v>
                </c:pt>
                <c:pt idx="1">
                  <c:v>4.8588573773545676</c:v>
                </c:pt>
                <c:pt idx="2">
                  <c:v>7.5769493553308394</c:v>
                </c:pt>
                <c:pt idx="3">
                  <c:v>106.03059888215978</c:v>
                </c:pt>
                <c:pt idx="4">
                  <c:v>128.51272842681027</c:v>
                </c:pt>
                <c:pt idx="5">
                  <c:v>101.97422511677499</c:v>
                </c:pt>
                <c:pt idx="6">
                  <c:v>134.37071387019688</c:v>
                </c:pt>
                <c:pt idx="7">
                  <c:v>128.8752602704464</c:v>
                </c:pt>
                <c:pt idx="8">
                  <c:v>176.56247733960112</c:v>
                </c:pt>
                <c:pt idx="9">
                  <c:v>182.25506053833129</c:v>
                </c:pt>
                <c:pt idx="10">
                  <c:v>118.16055774571426</c:v>
                </c:pt>
                <c:pt idx="11">
                  <c:v>5975.99107588677</c:v>
                </c:pt>
                <c:pt idx="12">
                  <c:v>6264.0125983455964</c:v>
                </c:pt>
                <c:pt idx="13">
                  <c:v>5988.3912100508114</c:v>
                </c:pt>
                <c:pt idx="14">
                  <c:v>8863.7299088502768</c:v>
                </c:pt>
                <c:pt idx="15">
                  <c:v>9858.6661287662009</c:v>
                </c:pt>
                <c:pt idx="16">
                  <c:v>17421.244005049197</c:v>
                </c:pt>
                <c:pt idx="17">
                  <c:v>15879.934741497136</c:v>
                </c:pt>
                <c:pt idx="18">
                  <c:v>18756.035780816372</c:v>
                </c:pt>
                <c:pt idx="19">
                  <c:v>21859.470101965635</c:v>
                </c:pt>
                <c:pt idx="20">
                  <c:v>21748.515061296257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2.856080528403254</c:v>
                </c:pt>
                <c:pt idx="1">
                  <c:v>-9.3294805243767769</c:v>
                </c:pt>
                <c:pt idx="2">
                  <c:v>15.422585116179107</c:v>
                </c:pt>
                <c:pt idx="3">
                  <c:v>-321.31250065369022</c:v>
                </c:pt>
                <c:pt idx="4">
                  <c:v>-67.319682390198068</c:v>
                </c:pt>
                <c:pt idx="5">
                  <c:v>-476.82319012620792</c:v>
                </c:pt>
                <c:pt idx="6">
                  <c:v>-167.82903798903499</c:v>
                </c:pt>
                <c:pt idx="7">
                  <c:v>-133.75596629377105</c:v>
                </c:pt>
                <c:pt idx="8">
                  <c:v>-107.76615458660672</c:v>
                </c:pt>
                <c:pt idx="9">
                  <c:v>-213.09124279455682</c:v>
                </c:pt>
                <c:pt idx="10">
                  <c:v>-478.11892482388612</c:v>
                </c:pt>
                <c:pt idx="11">
                  <c:v>-1415.9781957198538</c:v>
                </c:pt>
                <c:pt idx="12">
                  <c:v>-1394.4554926637938</c:v>
                </c:pt>
                <c:pt idx="13">
                  <c:v>-1346.2670538833572</c:v>
                </c:pt>
                <c:pt idx="14">
                  <c:v>-614.61742571883224</c:v>
                </c:pt>
                <c:pt idx="15">
                  <c:v>-687.34774747913434</c:v>
                </c:pt>
                <c:pt idx="16">
                  <c:v>-853.49942656060193</c:v>
                </c:pt>
                <c:pt idx="17">
                  <c:v>-573.6859372790459</c:v>
                </c:pt>
                <c:pt idx="18">
                  <c:v>-670.32113322482837</c:v>
                </c:pt>
                <c:pt idx="19">
                  <c:v>-873.00661427405794</c:v>
                </c:pt>
                <c:pt idx="20">
                  <c:v>-1195.5864597919117</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12.206320777450202</c:v>
                </c:pt>
                <c:pt idx="1">
                  <c:v>7.1847906243097839</c:v>
                </c:pt>
                <c:pt idx="2">
                  <c:v>18.116656812164706</c:v>
                </c:pt>
                <c:pt idx="3">
                  <c:v>-84.945288760716039</c:v>
                </c:pt>
                <c:pt idx="4">
                  <c:v>-411.92748886584081</c:v>
                </c:pt>
                <c:pt idx="5">
                  <c:v>-769.75936405823222</c:v>
                </c:pt>
                <c:pt idx="6">
                  <c:v>-669.19490283792584</c:v>
                </c:pt>
                <c:pt idx="7">
                  <c:v>154.13807746055795</c:v>
                </c:pt>
                <c:pt idx="8">
                  <c:v>640.24059771877342</c:v>
                </c:pt>
                <c:pt idx="9">
                  <c:v>157.5468393398196</c:v>
                </c:pt>
                <c:pt idx="10">
                  <c:v>686.25601893213752</c:v>
                </c:pt>
                <c:pt idx="11">
                  <c:v>-1790.8944038277014</c:v>
                </c:pt>
                <c:pt idx="12">
                  <c:v>-1998.9243103350682</c:v>
                </c:pt>
                <c:pt idx="13">
                  <c:v>-2637.584809849488</c:v>
                </c:pt>
                <c:pt idx="14">
                  <c:v>-5712.6883701703482</c:v>
                </c:pt>
                <c:pt idx="15">
                  <c:v>-5840.4822988608448</c:v>
                </c:pt>
                <c:pt idx="16">
                  <c:v>-9888.8209287546742</c:v>
                </c:pt>
                <c:pt idx="17">
                  <c:v>-9310.108220809052</c:v>
                </c:pt>
                <c:pt idx="18">
                  <c:v>-10217.156110329779</c:v>
                </c:pt>
                <c:pt idx="19">
                  <c:v>-11038.259545374383</c:v>
                </c:pt>
                <c:pt idx="20">
                  <c:v>-11328.333239096784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-31.184923446191533</c:v>
                </c:pt>
                <c:pt idx="1">
                  <c:v>-231.991431602597</c:v>
                </c:pt>
                <c:pt idx="2">
                  <c:v>-187.94953318211628</c:v>
                </c:pt>
                <c:pt idx="3">
                  <c:v>-846.24165746681683</c:v>
                </c:pt>
                <c:pt idx="4">
                  <c:v>-1056.4393895504727</c:v>
                </c:pt>
                <c:pt idx="5">
                  <c:v>-1172.4372473377298</c:v>
                </c:pt>
                <c:pt idx="6">
                  <c:v>-1097.7711709204232</c:v>
                </c:pt>
                <c:pt idx="7">
                  <c:v>134.63357303119847</c:v>
                </c:pt>
                <c:pt idx="8">
                  <c:v>-555.71415302110108</c:v>
                </c:pt>
                <c:pt idx="9">
                  <c:v>-405.2696797786557</c:v>
                </c:pt>
                <c:pt idx="10">
                  <c:v>-58.3839069333917</c:v>
                </c:pt>
                <c:pt idx="11">
                  <c:v>-4773.4315937409337</c:v>
                </c:pt>
                <c:pt idx="12">
                  <c:v>-5304.3737981894883</c:v>
                </c:pt>
                <c:pt idx="13">
                  <c:v>-5715.1625794197462</c:v>
                </c:pt>
                <c:pt idx="14">
                  <c:v>7177.9100211988116</c:v>
                </c:pt>
                <c:pt idx="15">
                  <c:v>5627.52590142181</c:v>
                </c:pt>
                <c:pt idx="16">
                  <c:v>-678.72743340786838</c:v>
                </c:pt>
                <c:pt idx="17">
                  <c:v>-2497.636855361372</c:v>
                </c:pt>
                <c:pt idx="18">
                  <c:v>-3295.8820799003151</c:v>
                </c:pt>
                <c:pt idx="19">
                  <c:v>-2105.8506971922616</c:v>
                </c:pt>
                <c:pt idx="20">
                  <c:v>-1302.5002787239791</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1.6370904631912708E-11</c:v>
                </c:pt>
                <c:pt idx="3">
                  <c:v>0</c:v>
                </c:pt>
                <c:pt idx="4">
                  <c:v>-6.9204060799856961</c:v>
                </c:pt>
                <c:pt idx="5">
                  <c:v>-27.751340555480056</c:v>
                </c:pt>
                <c:pt idx="6">
                  <c:v>38.909682063360378</c:v>
                </c:pt>
                <c:pt idx="7">
                  <c:v>-577.35980577921146</c:v>
                </c:pt>
                <c:pt idx="8">
                  <c:v>236.15282119592666</c:v>
                </c:pt>
                <c:pt idx="9">
                  <c:v>238.97394924958644</c:v>
                </c:pt>
                <c:pt idx="10">
                  <c:v>-123.86676379946948</c:v>
                </c:pt>
                <c:pt idx="11">
                  <c:v>-7751.8818177827852</c:v>
                </c:pt>
                <c:pt idx="12">
                  <c:v>-7359.0724870422746</c:v>
                </c:pt>
                <c:pt idx="13">
                  <c:v>-7194.7452293001661</c:v>
                </c:pt>
                <c:pt idx="14">
                  <c:v>-21337.854146465797</c:v>
                </c:pt>
                <c:pt idx="15">
                  <c:v>-22298.046562207957</c:v>
                </c:pt>
                <c:pt idx="16">
                  <c:v>-27873.284144924164</c:v>
                </c:pt>
                <c:pt idx="17">
                  <c:v>-24137.680871105</c:v>
                </c:pt>
                <c:pt idx="18">
                  <c:v>-26138.144965218151</c:v>
                </c:pt>
                <c:pt idx="19">
                  <c:v>-30258.312630993809</c:v>
                </c:pt>
                <c:pt idx="20">
                  <c:v>-31530.383427876834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15.132242614771201</c:v>
                </c:pt>
                <c:pt idx="1">
                  <c:v>-3.2726547023620469</c:v>
                </c:pt>
                <c:pt idx="2">
                  <c:v>67.298887103476829</c:v>
                </c:pt>
                <c:pt idx="3">
                  <c:v>-238.08255366102281</c:v>
                </c:pt>
                <c:pt idx="4">
                  <c:v>-597.5917247356158</c:v>
                </c:pt>
                <c:pt idx="5">
                  <c:v>-1185.9321834504497</c:v>
                </c:pt>
                <c:pt idx="6">
                  <c:v>-1096.4449758069848</c:v>
                </c:pt>
                <c:pt idx="7">
                  <c:v>-34.108644392375254</c:v>
                </c:pt>
                <c:pt idx="8">
                  <c:v>635.37937149806248</c:v>
                </c:pt>
                <c:pt idx="9">
                  <c:v>-107.97569377500804</c:v>
                </c:pt>
                <c:pt idx="10">
                  <c:v>556.13681217467911</c:v>
                </c:pt>
                <c:pt idx="11">
                  <c:v>-4209.4005808419925</c:v>
                </c:pt>
                <c:pt idx="12">
                  <c:v>-4400.7831617306247</c:v>
                </c:pt>
                <c:pt idx="13">
                  <c:v>-4984.3387604294394</c:v>
                </c:pt>
                <c:pt idx="14">
                  <c:v>-7969.0124740498504</c:v>
                </c:pt>
                <c:pt idx="15">
                  <c:v>-8243.0242870306447</c:v>
                </c:pt>
                <c:pt idx="16">
                  <c:v>-13651.657111152024</c:v>
                </c:pt>
                <c:pt idx="17">
                  <c:v>-12426.182298249538</c:v>
                </c:pt>
                <c:pt idx="18">
                  <c:v>-13836.865497153172</c:v>
                </c:pt>
                <c:pt idx="19">
                  <c:v>-15077.481603899521</c:v>
                </c:pt>
                <c:pt idx="20">
                  <c:v>-15523.22179451386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2.7545249341083036</c:v>
                </c:pt>
                <c:pt idx="3">
                  <c:v>60.892741246547956</c:v>
                </c:pt>
                <c:pt idx="4">
                  <c:v>60.773270552462407</c:v>
                </c:pt>
                <c:pt idx="5">
                  <c:v>60.668218868618965</c:v>
                </c:pt>
                <c:pt idx="6">
                  <c:v>73.819549724437593</c:v>
                </c:pt>
                <c:pt idx="7">
                  <c:v>192.29903790545359</c:v>
                </c:pt>
                <c:pt idx="8">
                  <c:v>334.5361399087958</c:v>
                </c:pt>
                <c:pt idx="9">
                  <c:v>314.22958080491935</c:v>
                </c:pt>
                <c:pt idx="10">
                  <c:v>325.1912988908764</c:v>
                </c:pt>
                <c:pt idx="11">
                  <c:v>71.294643832084375</c:v>
                </c:pt>
                <c:pt idx="12">
                  <c:v>85.361419576594699</c:v>
                </c:pt>
                <c:pt idx="13">
                  <c:v>99.153388134915986</c:v>
                </c:pt>
                <c:pt idx="14">
                  <c:v>22.255823131551551</c:v>
                </c:pt>
                <c:pt idx="15">
                  <c:v>40.584359071961444</c:v>
                </c:pt>
                <c:pt idx="16">
                  <c:v>-433.41242965717083</c:v>
                </c:pt>
                <c:pt idx="17">
                  <c:v>-676.22000349611972</c:v>
                </c:pt>
                <c:pt idx="18">
                  <c:v>-774.13692249572978</c:v>
                </c:pt>
                <c:pt idx="19">
                  <c:v>-843.93301767585763</c:v>
                </c:pt>
                <c:pt idx="20">
                  <c:v>-706.58909580709769</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0.11394550661771063</c:v>
                </c:pt>
                <c:pt idx="3">
                  <c:v>2.4177605007425882</c:v>
                </c:pt>
                <c:pt idx="4">
                  <c:v>2.4060244985957979</c:v>
                </c:pt>
                <c:pt idx="5">
                  <c:v>2.3942885007427321</c:v>
                </c:pt>
                <c:pt idx="6">
                  <c:v>5.7509956332082766</c:v>
                </c:pt>
                <c:pt idx="7">
                  <c:v>18.211502465594549</c:v>
                </c:pt>
                <c:pt idx="8">
                  <c:v>23.359105944659404</c:v>
                </c:pt>
                <c:pt idx="9">
                  <c:v>21.028209290989253</c:v>
                </c:pt>
                <c:pt idx="10">
                  <c:v>20.990594835634511</c:v>
                </c:pt>
                <c:pt idx="11">
                  <c:v>-103.88013716272508</c:v>
                </c:pt>
                <c:pt idx="12">
                  <c:v>-104.26822811929105</c:v>
                </c:pt>
                <c:pt idx="13">
                  <c:v>-106.7805970968052</c:v>
                </c:pt>
                <c:pt idx="14">
                  <c:v>171.41793473633152</c:v>
                </c:pt>
                <c:pt idx="15">
                  <c:v>222.08894162718025</c:v>
                </c:pt>
                <c:pt idx="16">
                  <c:v>587.72341433111569</c:v>
                </c:pt>
                <c:pt idx="17">
                  <c:v>918.86288259646108</c:v>
                </c:pt>
                <c:pt idx="18">
                  <c:v>226.65594078360937</c:v>
                </c:pt>
                <c:pt idx="19">
                  <c:v>194.28157610879316</c:v>
                </c:pt>
                <c:pt idx="20">
                  <c:v>-213.75491992022035</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1.6552099794962487</c:v>
                </c:pt>
                <c:pt idx="1">
                  <c:v>12.074104622756749</c:v>
                </c:pt>
                <c:pt idx="2">
                  <c:v>15.819374189567498</c:v>
                </c:pt>
                <c:pt idx="3">
                  <c:v>138.92481039852782</c:v>
                </c:pt>
                <c:pt idx="4">
                  <c:v>153.21679202705218</c:v>
                </c:pt>
                <c:pt idx="5">
                  <c:v>172.20778532103805</c:v>
                </c:pt>
                <c:pt idx="6">
                  <c:v>135.97557989311053</c:v>
                </c:pt>
                <c:pt idx="7">
                  <c:v>162.96427469450873</c:v>
                </c:pt>
                <c:pt idx="8">
                  <c:v>138.53919936047487</c:v>
                </c:pt>
                <c:pt idx="9">
                  <c:v>128.12634287036053</c:v>
                </c:pt>
                <c:pt idx="10">
                  <c:v>143.13948496437479</c:v>
                </c:pt>
                <c:pt idx="11">
                  <c:v>1376.0634778974468</c:v>
                </c:pt>
                <c:pt idx="12">
                  <c:v>1451.2059067395357</c:v>
                </c:pt>
                <c:pt idx="13">
                  <c:v>1414.6370011269596</c:v>
                </c:pt>
                <c:pt idx="14">
                  <c:v>1656.7454432862851</c:v>
                </c:pt>
                <c:pt idx="15">
                  <c:v>1879.2336174604086</c:v>
                </c:pt>
                <c:pt idx="16">
                  <c:v>3174.2513494371492</c:v>
                </c:pt>
                <c:pt idx="17">
                  <c:v>2957.5095663266411</c:v>
                </c:pt>
                <c:pt idx="18">
                  <c:v>3336.243788598003</c:v>
                </c:pt>
                <c:pt idx="19">
                  <c:v>3623.2743572472004</c:v>
                </c:pt>
                <c:pt idx="20">
                  <c:v>3741.6009490754332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0.14220872804332885</c:v>
                </c:pt>
                <c:pt idx="1">
                  <c:v>1.7019306853512717E-2</c:v>
                </c:pt>
                <c:pt idx="2">
                  <c:v>1.198664031031285</c:v>
                </c:pt>
                <c:pt idx="3">
                  <c:v>-2.5767760979591685</c:v>
                </c:pt>
                <c:pt idx="4">
                  <c:v>-0.79863045247634545</c:v>
                </c:pt>
                <c:pt idx="5">
                  <c:v>-4.7022338098936416</c:v>
                </c:pt>
                <c:pt idx="6">
                  <c:v>-2.8277204131622966</c:v>
                </c:pt>
                <c:pt idx="7">
                  <c:v>-2.8315052265762688</c:v>
                </c:pt>
                <c:pt idx="8">
                  <c:v>-1.3395377013379175</c:v>
                </c:pt>
                <c:pt idx="9">
                  <c:v>-4.648732165014394</c:v>
                </c:pt>
                <c:pt idx="10">
                  <c:v>-4.6605640539637534</c:v>
                </c:pt>
                <c:pt idx="11">
                  <c:v>55.497457336656566</c:v>
                </c:pt>
                <c:pt idx="12">
                  <c:v>57.62298802772068</c:v>
                </c:pt>
                <c:pt idx="13">
                  <c:v>59.621972427967876</c:v>
                </c:pt>
                <c:pt idx="14">
                  <c:v>138.65433178308535</c:v>
                </c:pt>
                <c:pt idx="15">
                  <c:v>151.5804761174993</c:v>
                </c:pt>
                <c:pt idx="16">
                  <c:v>227.25683035038423</c:v>
                </c:pt>
                <c:pt idx="17">
                  <c:v>216.65531173599697</c:v>
                </c:pt>
                <c:pt idx="18">
                  <c:v>240.79802211088781</c:v>
                </c:pt>
                <c:pt idx="19">
                  <c:v>265.54368309541985</c:v>
                </c:pt>
                <c:pt idx="20">
                  <c:v>270.90129937308723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-37.79141683021539</c:v>
                </c:pt>
                <c:pt idx="12">
                  <c:v>-43.941480677938713</c:v>
                </c:pt>
                <c:pt idx="13">
                  <c:v>-43.941480677938713</c:v>
                </c:pt>
                <c:pt idx="14">
                  <c:v>-224.06279045103309</c:v>
                </c:pt>
                <c:pt idx="15">
                  <c:v>-257.27587858376046</c:v>
                </c:pt>
                <c:pt idx="16">
                  <c:v>-386.15042899502822</c:v>
                </c:pt>
                <c:pt idx="17">
                  <c:v>-406.42479239583832</c:v>
                </c:pt>
                <c:pt idx="18">
                  <c:v>-419.49804881624902</c:v>
                </c:pt>
                <c:pt idx="19">
                  <c:v>-460.42433853688681</c:v>
                </c:pt>
                <c:pt idx="20">
                  <c:v>-460.42433853688686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1.6298349847259974E-2</c:v>
                </c:pt>
                <c:pt idx="2">
                  <c:v>2.9173376468638565</c:v>
                </c:pt>
                <c:pt idx="3">
                  <c:v>-4.4939577740947954</c:v>
                </c:pt>
                <c:pt idx="4">
                  <c:v>34.577976673444951</c:v>
                </c:pt>
                <c:pt idx="5">
                  <c:v>1.7100553570135699</c:v>
                </c:pt>
                <c:pt idx="6">
                  <c:v>0</c:v>
                </c:pt>
                <c:pt idx="7">
                  <c:v>12.165949744863848</c:v>
                </c:pt>
                <c:pt idx="8">
                  <c:v>6.6316434921024108</c:v>
                </c:pt>
                <c:pt idx="9">
                  <c:v>0</c:v>
                </c:pt>
                <c:pt idx="10">
                  <c:v>6.1480689761630609</c:v>
                </c:pt>
                <c:pt idx="11">
                  <c:v>23.027169566802218</c:v>
                </c:pt>
                <c:pt idx="12">
                  <c:v>9.2731909097759413</c:v>
                </c:pt>
                <c:pt idx="13">
                  <c:v>-3.7931363498713218</c:v>
                </c:pt>
                <c:pt idx="14">
                  <c:v>-9.6564677740024862</c:v>
                </c:pt>
                <c:pt idx="15">
                  <c:v>22.005121303173954</c:v>
                </c:pt>
                <c:pt idx="16">
                  <c:v>22.679070954105239</c:v>
                </c:pt>
                <c:pt idx="17">
                  <c:v>12.578727646072906</c:v>
                </c:pt>
                <c:pt idx="18">
                  <c:v>2.8630966941627491</c:v>
                </c:pt>
                <c:pt idx="19">
                  <c:v>29.805642218754183</c:v>
                </c:pt>
                <c:pt idx="20">
                  <c:v>62.807526128446945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-289.49097715722178</c:v>
                </c:pt>
                <c:pt idx="12">
                  <c:v>-289.49097715722178</c:v>
                </c:pt>
                <c:pt idx="13">
                  <c:v>-289.49097715722178</c:v>
                </c:pt>
                <c:pt idx="14">
                  <c:v>-289.49097715722178</c:v>
                </c:pt>
                <c:pt idx="15">
                  <c:v>-289.49097715722178</c:v>
                </c:pt>
                <c:pt idx="16">
                  <c:v>-289.49097715722178</c:v>
                </c:pt>
                <c:pt idx="17">
                  <c:v>-289.49097715722178</c:v>
                </c:pt>
                <c:pt idx="18">
                  <c:v>-289.49097715722178</c:v>
                </c:pt>
                <c:pt idx="19">
                  <c:v>-289.49097715722178</c:v>
                </c:pt>
                <c:pt idx="20">
                  <c:v>-289.49097715722178</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1.7974187075086547</c:v>
                </c:pt>
                <c:pt idx="1">
                  <c:v>4.0691027937388657</c:v>
                </c:pt>
                <c:pt idx="2">
                  <c:v>14.765526826303429</c:v>
                </c:pt>
                <c:pt idx="3">
                  <c:v>57.63101575424605</c:v>
                </c:pt>
                <c:pt idx="4">
                  <c:v>-39.73501885814278</c:v>
                </c:pt>
                <c:pt idx="5">
                  <c:v>-57.632337919702081</c:v>
                </c:pt>
                <c:pt idx="6">
                  <c:v>-77.192047319627733</c:v>
                </c:pt>
                <c:pt idx="7">
                  <c:v>92.898807426622682</c:v>
                </c:pt>
                <c:pt idx="8">
                  <c:v>211.81609884909824</c:v>
                </c:pt>
                <c:pt idx="9">
                  <c:v>168.82494864240755</c:v>
                </c:pt>
                <c:pt idx="10">
                  <c:v>200.8984314558632</c:v>
                </c:pt>
                <c:pt idx="11">
                  <c:v>1094.7202174828276</c:v>
                </c:pt>
                <c:pt idx="12">
                  <c:v>1165.7628192991756</c:v>
                </c:pt>
                <c:pt idx="13">
                  <c:v>1129.4061704080066</c:v>
                </c:pt>
                <c:pt idx="14">
                  <c:v>1462.4405241204079</c:v>
                </c:pt>
                <c:pt idx="15">
                  <c:v>1766.7729097112763</c:v>
                </c:pt>
                <c:pt idx="16">
                  <c:v>2896.4953197860559</c:v>
                </c:pt>
                <c:pt idx="17">
                  <c:v>2723.5365904439268</c:v>
                </c:pt>
                <c:pt idx="18">
                  <c:v>2320.4861159671791</c:v>
                </c:pt>
                <c:pt idx="19">
                  <c:v>2516.2861607170653</c:v>
                </c:pt>
                <c:pt idx="20">
                  <c:v>2405.050443155541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-255.6196084</c:v>
                </c:pt>
                <c:pt idx="17">
                  <c:v>-721.74463240000011</c:v>
                </c:pt>
                <c:pt idx="18">
                  <c:v>-721.74463240000011</c:v>
                </c:pt>
                <c:pt idx="19">
                  <c:v>-721.74463240000011</c:v>
                </c:pt>
                <c:pt idx="20">
                  <c:v>-721.74463240000011</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23.55063732</c:v>
                </c:pt>
                <c:pt idx="3">
                  <c:v>523.60856964000004</c:v>
                </c:pt>
                <c:pt idx="4">
                  <c:v>523.60856964000004</c:v>
                </c:pt>
                <c:pt idx="5">
                  <c:v>523.60856964000004</c:v>
                </c:pt>
                <c:pt idx="6">
                  <c:v>523.60856964000004</c:v>
                </c:pt>
                <c:pt idx="7">
                  <c:v>523.60856964000004</c:v>
                </c:pt>
                <c:pt idx="8">
                  <c:v>1663.2724495199998</c:v>
                </c:pt>
                <c:pt idx="9">
                  <c:v>1663.2724495199998</c:v>
                </c:pt>
                <c:pt idx="10">
                  <c:v>1663.2724495199998</c:v>
                </c:pt>
                <c:pt idx="11">
                  <c:v>3653.3436486000001</c:v>
                </c:pt>
                <c:pt idx="12">
                  <c:v>3653.3436486000001</c:v>
                </c:pt>
                <c:pt idx="13">
                  <c:v>4002.8122441199998</c:v>
                </c:pt>
                <c:pt idx="14">
                  <c:v>5388.6879156599998</c:v>
                </c:pt>
                <c:pt idx="15">
                  <c:v>6133.4449907999997</c:v>
                </c:pt>
                <c:pt idx="16">
                  <c:v>7898.3863186799999</c:v>
                </c:pt>
                <c:pt idx="17">
                  <c:v>8271.7765090800003</c:v>
                </c:pt>
                <c:pt idx="18">
                  <c:v>8413.9633483199996</c:v>
                </c:pt>
                <c:pt idx="19">
                  <c:v>8413.9633483199996</c:v>
                </c:pt>
                <c:pt idx="20">
                  <c:v>9390.1501102799975</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-287.61427956000023</c:v>
                </c:pt>
                <c:pt idx="10">
                  <c:v>-187.88081580000039</c:v>
                </c:pt>
                <c:pt idx="11">
                  <c:v>-552.0482544700003</c:v>
                </c:pt>
                <c:pt idx="12">
                  <c:v>-384.78137500999946</c:v>
                </c:pt>
                <c:pt idx="13">
                  <c:v>-731.01696087999994</c:v>
                </c:pt>
                <c:pt idx="14">
                  <c:v>-2092.8597510900008</c:v>
                </c:pt>
                <c:pt idx="15">
                  <c:v>-1634.1445838199988</c:v>
                </c:pt>
                <c:pt idx="16">
                  <c:v>-1634.1445838199998</c:v>
                </c:pt>
                <c:pt idx="17">
                  <c:v>-1634.1445838199998</c:v>
                </c:pt>
                <c:pt idx="18">
                  <c:v>-1727.3761839899989</c:v>
                </c:pt>
                <c:pt idx="19">
                  <c:v>-1744.2027161399997</c:v>
                </c:pt>
                <c:pt idx="20">
                  <c:v>-2690.0576927699994</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1016.2419124999999</c:v>
                </c:pt>
                <c:pt idx="8">
                  <c:v>1082.8194550000001</c:v>
                </c:pt>
                <c:pt idx="9">
                  <c:v>1082.8194550000001</c:v>
                </c:pt>
                <c:pt idx="10">
                  <c:v>983.08599124000011</c:v>
                </c:pt>
                <c:pt idx="11">
                  <c:v>886.24290081000004</c:v>
                </c:pt>
                <c:pt idx="12">
                  <c:v>934.47699540999997</c:v>
                </c:pt>
                <c:pt idx="13">
                  <c:v>963.34335767000039</c:v>
                </c:pt>
                <c:pt idx="14">
                  <c:v>-487.51318890000039</c:v>
                </c:pt>
                <c:pt idx="15">
                  <c:v>-340.96904618999997</c:v>
                </c:pt>
                <c:pt idx="16">
                  <c:v>-1205.8201590300005</c:v>
                </c:pt>
                <c:pt idx="17">
                  <c:v>-1514.0873430900001</c:v>
                </c:pt>
                <c:pt idx="18">
                  <c:v>-1689.9799420999998</c:v>
                </c:pt>
                <c:pt idx="19">
                  <c:v>-1689.9799420999998</c:v>
                </c:pt>
                <c:pt idx="20">
                  <c:v>-1689.9799420999998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-394.25979256999972</c:v>
                </c:pt>
                <c:pt idx="17">
                  <c:v>-403.74100712999962</c:v>
                </c:pt>
                <c:pt idx="18">
                  <c:v>-312.7095317999997</c:v>
                </c:pt>
                <c:pt idx="19">
                  <c:v>-312.7095317999997</c:v>
                </c:pt>
                <c:pt idx="20">
                  <c:v>-100.67253361999974</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-985</c:v>
                </c:pt>
                <c:pt idx="12">
                  <c:v>-985</c:v>
                </c:pt>
                <c:pt idx="13">
                  <c:v>-985</c:v>
                </c:pt>
                <c:pt idx="14">
                  <c:v>-985</c:v>
                </c:pt>
                <c:pt idx="15">
                  <c:v>-985</c:v>
                </c:pt>
                <c:pt idx="16">
                  <c:v>-985</c:v>
                </c:pt>
                <c:pt idx="17">
                  <c:v>-985</c:v>
                </c:pt>
                <c:pt idx="18">
                  <c:v>-985</c:v>
                </c:pt>
                <c:pt idx="19">
                  <c:v>-985</c:v>
                </c:pt>
                <c:pt idx="20">
                  <c:v>-985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41406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6" t="s">
        <v>246</v>
      </c>
      <c r="C2" s="96"/>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249</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250</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(Counterfactual)</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14664.941581147143</v>
      </c>
      <c r="J13" s="14">
        <f>SUMIFS(BuildCost_1!C:C,BuildCost_1!$A:$A,$B$10)/1000</f>
        <v>0</v>
      </c>
      <c r="K13" s="14">
        <f>SUMIFS(BuildCost_1!D:D,BuildCost_1!$A:$A,$B$10)/1000</f>
        <v>233.47119700252497</v>
      </c>
      <c r="L13" s="14">
        <f>SUMIFS(BuildCost_1!E:E,BuildCost_1!$A:$A,$B$10)/1000</f>
        <v>236.22572193665326</v>
      </c>
      <c r="M13" s="14">
        <f>SUMIFS(BuildCost_1!F:F,BuildCost_1!$A:$A,$B$10)/1000</f>
        <v>298.87330991613811</v>
      </c>
      <c r="N13" s="14">
        <f>SUMIFS(BuildCost_1!G:G,BuildCost_1!$A:$A,$B$10)/1000</f>
        <v>311.09623942349407</v>
      </c>
      <c r="O13" s="14">
        <f>SUMIFS(BuildCost_1!H:H,BuildCost_1!$A:$A,$B$10)/1000</f>
        <v>372.11026209147184</v>
      </c>
      <c r="P13" s="14">
        <f>SUMIFS(BuildCost_1!I:I,BuildCost_1!$A:$A,$B$10)/1000</f>
        <v>490.63653796896483</v>
      </c>
      <c r="Q13" s="14">
        <f>SUMIFS(BuildCost_1!J:J,BuildCost_1!$A:$A,$B$10)/1000</f>
        <v>811.42727580693168</v>
      </c>
      <c r="R13" s="14">
        <f>SUMIFS(BuildCost_1!K:K,BuildCost_1!$A:$A,$B$10)/1000</f>
        <v>1033.8754557231957</v>
      </c>
      <c r="S13" s="14">
        <f>SUMIFS(BuildCost_1!L:L,BuildCost_1!$A:$A,$B$10)/1000</f>
        <v>1045.6774200291475</v>
      </c>
      <c r="T13" s="14">
        <f>SUMIFS(BuildCost_1!M:M,BuildCost_1!$A:$A,$B$10)/1000</f>
        <v>1125.6773531163233</v>
      </c>
      <c r="U13" s="14">
        <f>SUMIFS(BuildCost_1!N:N,BuildCost_1!$A:$A,$B$10)/1000</f>
        <v>1768.417342211219</v>
      </c>
      <c r="V13" s="14">
        <f>SUMIFS(BuildCost_1!O:O,BuildCost_1!$A:$A,$B$10)/1000</f>
        <v>1903.9049096012363</v>
      </c>
      <c r="W13" s="14">
        <f>SUMIFS(BuildCost_1!P:P,BuildCost_1!$A:$A,$B$10)/1000</f>
        <v>2045.7929587353262</v>
      </c>
      <c r="X13" s="14">
        <f>SUMIFS(BuildCost_1!Q:Q,BuildCost_1!$A:$A,$B$10)/1000</f>
        <v>3392.8659535197116</v>
      </c>
      <c r="Y13" s="14">
        <f>SUMIFS(BuildCost_1!R:R,BuildCost_1!$A:$A,$B$10)/1000</f>
        <v>3634.5024940369763</v>
      </c>
      <c r="Z13" s="14">
        <f>SUMIFS(BuildCost_1!S:S,BuildCost_1!$A:$A,$B$10)/1000</f>
        <v>4138.4445231778227</v>
      </c>
      <c r="AA13" s="14">
        <f>SUMIFS(BuildCost_1!T:T,BuildCost_1!$A:$A,$B$10)/1000</f>
        <v>4108.3268524448386</v>
      </c>
      <c r="AB13" s="14">
        <f>SUMIFS(BuildCost_1!U:U,BuildCost_1!$A:$A,$B$10)/1000</f>
        <v>4138.8854283313403</v>
      </c>
      <c r="AC13" s="14">
        <f>SUMIFS(BuildCost_1!V:V,BuildCost_1!$A:$A,$B$10)/1000</f>
        <v>4204.1865875808935</v>
      </c>
      <c r="AD13" s="14">
        <f>SUMIFS(BuildCost_1!W:W,BuildCost_1!$A:$A,$B$10)/1000</f>
        <v>4349.591674422888</v>
      </c>
    </row>
    <row r="14" spans="1:30">
      <c r="F14" s="42"/>
      <c r="H14" s="69" t="s">
        <v>100</v>
      </c>
      <c r="I14" s="14">
        <f t="shared" si="0"/>
        <v>35674.309256416527</v>
      </c>
      <c r="J14" s="14">
        <f>SUMIFS(FOMCost_1!C:C,FOMCost_1!$A:$A,$B$10)/1000</f>
        <v>3663.362978585084</v>
      </c>
      <c r="K14" s="14">
        <f>SUMIFS(FOMCost_1!D:D,FOMCost_1!$A:$A,$B$10)/1000</f>
        <v>3462.9362879863129</v>
      </c>
      <c r="L14" s="14">
        <f>SUMIFS(FOMCost_1!E:E,FOMCost_1!$A:$A,$B$10)/1000</f>
        <v>2832.9245642784663</v>
      </c>
      <c r="M14" s="14">
        <f>SUMIFS(FOMCost_1!F:F,FOMCost_1!$A:$A,$B$10)/1000</f>
        <v>4524.0255148260203</v>
      </c>
      <c r="N14" s="14">
        <f>SUMIFS(FOMCost_1!G:G,FOMCost_1!$A:$A,$B$10)/1000</f>
        <v>3401.3821132767471</v>
      </c>
      <c r="O14" s="14">
        <f>SUMIFS(FOMCost_1!H:H,FOMCost_1!$A:$A,$B$10)/1000</f>
        <v>3498.1934180557837</v>
      </c>
      <c r="P14" s="14">
        <f>SUMIFS(FOMCost_1!I:I,FOMCost_1!$A:$A,$B$10)/1000</f>
        <v>3765.2865617357193</v>
      </c>
      <c r="Q14" s="14">
        <f>SUMIFS(FOMCost_1!J:J,FOMCost_1!$A:$A,$B$10)/1000</f>
        <v>2939.1846647625744</v>
      </c>
      <c r="R14" s="14">
        <f>SUMIFS(FOMCost_1!K:K,FOMCost_1!$A:$A,$B$10)/1000</f>
        <v>2836.6613563881829</v>
      </c>
      <c r="S14" s="14">
        <f>SUMIFS(FOMCost_1!L:L,FOMCost_1!$A:$A,$B$10)/1000</f>
        <v>3420.7199370523808</v>
      </c>
      <c r="T14" s="14">
        <f>SUMIFS(FOMCost_1!M:M,FOMCost_1!$A:$A,$B$10)/1000</f>
        <v>3521.843546829949</v>
      </c>
      <c r="U14" s="14">
        <f>SUMIFS(FOMCost_1!N:N,FOMCost_1!$A:$A,$B$10)/1000</f>
        <v>3178.9619783252697</v>
      </c>
      <c r="V14" s="14">
        <f>SUMIFS(FOMCost_1!O:O,FOMCost_1!$A:$A,$B$10)/1000</f>
        <v>2626.5653181868192</v>
      </c>
      <c r="W14" s="14">
        <f>SUMIFS(FOMCost_1!P:P,FOMCost_1!$A:$A,$B$10)/1000</f>
        <v>2636.2239685540021</v>
      </c>
      <c r="X14" s="14">
        <f>SUMIFS(FOMCost_1!Q:Q,FOMCost_1!$A:$A,$B$10)/1000</f>
        <v>2899.2981395443994</v>
      </c>
      <c r="Y14" s="14">
        <f>SUMIFS(FOMCost_1!R:R,FOMCost_1!$A:$A,$B$10)/1000</f>
        <v>3402.4061303847661</v>
      </c>
      <c r="Z14" s="14">
        <f>SUMIFS(FOMCost_1!S:S,FOMCost_1!$A:$A,$B$10)/1000</f>
        <v>4285.0591529167941</v>
      </c>
      <c r="AA14" s="14">
        <f>SUMIFS(FOMCost_1!T:T,FOMCost_1!$A:$A,$B$10)/1000</f>
        <v>3774.5472723923549</v>
      </c>
      <c r="AB14" s="14">
        <f>SUMIFS(FOMCost_1!U:U,FOMCost_1!$A:$A,$B$10)/1000</f>
        <v>3065.7451478504545</v>
      </c>
      <c r="AC14" s="14">
        <f>SUMIFS(FOMCost_1!V:V,FOMCost_1!$A:$A,$B$10)/1000</f>
        <v>3686.3429355005924</v>
      </c>
      <c r="AD14" s="14">
        <f>SUMIFS(FOMCost_1!W:W,FOMCost_1!$A:$A,$B$10)/1000</f>
        <v>2639.8138041363809</v>
      </c>
    </row>
    <row r="15" spans="1:30">
      <c r="F15" s="42"/>
      <c r="H15" s="69" t="s">
        <v>101</v>
      </c>
      <c r="I15" s="14">
        <f t="shared" si="0"/>
        <v>31720.787139881562</v>
      </c>
      <c r="J15" s="14">
        <f>SUMIFS(FuelCost_1!C:C,FuelCost_1!$A:$A,$B$10)/1000</f>
        <v>2419.4675472156764</v>
      </c>
      <c r="K15" s="14">
        <f>SUMIFS(FuelCost_1!D:D,FuelCost_1!$A:$A,$B$10)/1000</f>
        <v>2409.0611020825909</v>
      </c>
      <c r="L15" s="14">
        <f>SUMIFS(FuelCost_1!E:E,FuelCost_1!$A:$A,$B$10)/1000</f>
        <v>2550.4785289024785</v>
      </c>
      <c r="M15" s="14">
        <f>SUMIFS(FuelCost_1!F:F,FuelCost_1!$A:$A,$B$10)/1000</f>
        <v>2476.0665728499403</v>
      </c>
      <c r="N15" s="14">
        <f>SUMIFS(FuelCost_1!G:G,FuelCost_1!$A:$A,$B$10)/1000</f>
        <v>2478.992289691746</v>
      </c>
      <c r="O15" s="14">
        <f>SUMIFS(FuelCost_1!H:H,FuelCost_1!$A:$A,$B$10)/1000</f>
        <v>2427.680921490502</v>
      </c>
      <c r="P15" s="14">
        <f>SUMIFS(FuelCost_1!I:I,FuelCost_1!$A:$A,$B$10)/1000</f>
        <v>2689.7880903409377</v>
      </c>
      <c r="Q15" s="14">
        <f>SUMIFS(FuelCost_1!J:J,FuelCost_1!$A:$A,$B$10)/1000</f>
        <v>2457.2274878151979</v>
      </c>
      <c r="R15" s="14">
        <f>SUMIFS(FuelCost_1!K:K,FuelCost_1!$A:$A,$B$10)/1000</f>
        <v>2401.0570583819049</v>
      </c>
      <c r="S15" s="14">
        <f>SUMIFS(FuelCost_1!L:L,FuelCost_1!$A:$A,$B$10)/1000</f>
        <v>2612.4711143413065</v>
      </c>
      <c r="T15" s="14">
        <f>SUMIFS(FuelCost_1!M:M,FuelCost_1!$A:$A,$B$10)/1000</f>
        <v>2535.2292364413697</v>
      </c>
      <c r="U15" s="14">
        <f>SUMIFS(FuelCost_1!N:N,FuelCost_1!$A:$A,$B$10)/1000</f>
        <v>3478.2571436560202</v>
      </c>
      <c r="V15" s="14">
        <f>SUMIFS(FuelCost_1!O:O,FuelCost_1!$A:$A,$B$10)/1000</f>
        <v>3591.063675308551</v>
      </c>
      <c r="W15" s="14">
        <f>SUMIFS(FuelCost_1!P:P,FuelCost_1!$A:$A,$B$10)/1000</f>
        <v>3475.5172262928627</v>
      </c>
      <c r="X15" s="14">
        <f>SUMIFS(FuelCost_1!Q:Q,FuelCost_1!$A:$A,$B$10)/1000</f>
        <v>3249.5428932107147</v>
      </c>
      <c r="Y15" s="14">
        <f>SUMIFS(FuelCost_1!R:R,FuelCost_1!$A:$A,$B$10)/1000</f>
        <v>3346.0274828937363</v>
      </c>
      <c r="Z15" s="14">
        <f>SUMIFS(FuelCost_1!S:S,FuelCost_1!$A:$A,$B$10)/1000</f>
        <v>4869.4876224975587</v>
      </c>
      <c r="AA15" s="14">
        <f>SUMIFS(FuelCost_1!T:T,FuelCost_1!$A:$A,$B$10)/1000</f>
        <v>4285.4575618484378</v>
      </c>
      <c r="AB15" s="14">
        <f>SUMIFS(FuelCost_1!U:U,FuelCost_1!$A:$A,$B$10)/1000</f>
        <v>4619.7350854209599</v>
      </c>
      <c r="AC15" s="14">
        <f>SUMIFS(FuelCost_1!V:V,FuelCost_1!$A:$A,$B$10)/1000</f>
        <v>5192.8459317078577</v>
      </c>
      <c r="AD15" s="14">
        <f>SUMIFS(FuelCost_1!W:W,FuelCost_1!$A:$A,$B$10)/1000</f>
        <v>5137.2301518225131</v>
      </c>
    </row>
    <row r="16" spans="1:30">
      <c r="F16" s="42"/>
      <c r="H16" s="69" t="s">
        <v>102</v>
      </c>
      <c r="I16" s="14">
        <f t="shared" si="0"/>
        <v>7934.8555567819676</v>
      </c>
      <c r="J16" s="14">
        <f>SUMIFS(VOMCost_1!C:C,VOMCost_1!$A:$A,$B$10)/1000</f>
        <v>753.88912849892802</v>
      </c>
      <c r="K16" s="14">
        <f>SUMIFS(VOMCost_1!D:D,VOMCost_1!$A:$A,$B$10)/1000</f>
        <v>733.9265265496233</v>
      </c>
      <c r="L16" s="14">
        <f>SUMIFS(VOMCost_1!E:E,VOMCost_1!$A:$A,$B$10)/1000</f>
        <v>735.75524614615085</v>
      </c>
      <c r="M16" s="14">
        <f>SUMIFS(VOMCost_1!F:F,VOMCost_1!$A:$A,$B$10)/1000</f>
        <v>739.08749532216757</v>
      </c>
      <c r="N16" s="14">
        <f>SUMIFS(VOMCost_1!G:G,VOMCost_1!$A:$A,$B$10)/1000</f>
        <v>721.27720450756919</v>
      </c>
      <c r="O16" s="14">
        <f>SUMIFS(VOMCost_1!H:H,VOMCost_1!$A:$A,$B$10)/1000</f>
        <v>720.55981142099597</v>
      </c>
      <c r="P16" s="14">
        <f>SUMIFS(VOMCost_1!I:I,VOMCost_1!$A:$A,$B$10)/1000</f>
        <v>695.79222465686598</v>
      </c>
      <c r="Q16" s="14">
        <f>SUMIFS(VOMCost_1!J:J,VOMCost_1!$A:$A,$B$10)/1000</f>
        <v>717.92197933906698</v>
      </c>
      <c r="R16" s="14">
        <f>SUMIFS(VOMCost_1!K:K,VOMCost_1!$A:$A,$B$10)/1000</f>
        <v>707.56794397589817</v>
      </c>
      <c r="S16" s="14">
        <f>SUMIFS(VOMCost_1!L:L,VOMCost_1!$A:$A,$B$10)/1000</f>
        <v>701.68001578786357</v>
      </c>
      <c r="T16" s="14">
        <f>SUMIFS(VOMCost_1!M:M,VOMCost_1!$A:$A,$B$10)/1000</f>
        <v>705.35041872673162</v>
      </c>
      <c r="U16" s="14">
        <f>SUMIFS(VOMCost_1!N:N,VOMCost_1!$A:$A,$B$10)/1000</f>
        <v>744.72917337801175</v>
      </c>
      <c r="V16" s="14">
        <f>SUMIFS(VOMCost_1!O:O,VOMCost_1!$A:$A,$B$10)/1000</f>
        <v>749.32227130411582</v>
      </c>
      <c r="W16" s="14">
        <f>SUMIFS(VOMCost_1!P:P,VOMCost_1!$A:$A,$B$10)/1000</f>
        <v>759.46192531684358</v>
      </c>
      <c r="X16" s="14">
        <f>SUMIFS(VOMCost_1!Q:Q,VOMCost_1!$A:$A,$B$10)/1000</f>
        <v>765.78681156459641</v>
      </c>
      <c r="Y16" s="14">
        <f>SUMIFS(VOMCost_1!R:R,VOMCost_1!$A:$A,$B$10)/1000</f>
        <v>781.27993055062211</v>
      </c>
      <c r="Z16" s="14">
        <f>SUMIFS(VOMCost_1!S:S,VOMCost_1!$A:$A,$B$10)/1000</f>
        <v>825.11964808452967</v>
      </c>
      <c r="AA16" s="14">
        <f>SUMIFS(VOMCost_1!T:T,VOMCost_1!$A:$A,$B$10)/1000</f>
        <v>847.64647987955038</v>
      </c>
      <c r="AB16" s="14">
        <f>SUMIFS(VOMCost_1!U:U,VOMCost_1!$A:$A,$B$10)/1000</f>
        <v>863.56193206145485</v>
      </c>
      <c r="AC16" s="14">
        <f>SUMIFS(VOMCost_1!V:V,VOMCost_1!$A:$A,$B$10)/1000</f>
        <v>885.43736755245152</v>
      </c>
      <c r="AD16" s="14">
        <f>SUMIFS(VOMCost_1!W:W,VOMCost_1!$A:$A,$B$10)/1000</f>
        <v>892.87801527352588</v>
      </c>
    </row>
    <row r="17" spans="1:31">
      <c r="F17" s="42"/>
      <c r="H17" s="69" t="s">
        <v>103</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222.65585290736072</v>
      </c>
      <c r="J18" s="14">
        <f>SUMIFS(DSPCost_1!C:C,DSPCost_1!$A:$A,$B$10)/1000</f>
        <v>0</v>
      </c>
      <c r="K18" s="14">
        <f>SUMIFS(DSPCost_1!D:D,DSPCost_1!$A:$A,$B$10)/1000</f>
        <v>2.0128885948566699</v>
      </c>
      <c r="L18" s="14">
        <f>SUMIFS(DSPCost_1!E:E,DSPCost_1!$A:$A,$B$10)/1000</f>
        <v>15.399715191352673</v>
      </c>
      <c r="M18" s="14">
        <f>SUMIFS(DSPCost_1!F:F,DSPCost_1!$A:$A,$B$10)/1000</f>
        <v>34.421418884510295</v>
      </c>
      <c r="N18" s="14">
        <f>SUMIFS(DSPCost_1!G:G,DSPCost_1!$A:$A,$B$10)/1000</f>
        <v>34.577976673444951</v>
      </c>
      <c r="O18" s="14">
        <f>SUMIFS(DSPCost_1!H:H,DSPCost_1!$A:$A,$B$10)/1000</f>
        <v>1.7100553570135699</v>
      </c>
      <c r="P18" s="14">
        <f>SUMIFS(DSPCost_1!I:I,DSPCost_1!$A:$A,$B$10)/1000</f>
        <v>0</v>
      </c>
      <c r="Q18" s="14">
        <f>SUMIFS(DSPCost_1!J:J,DSPCost_1!$A:$A,$B$10)/1000</f>
        <v>19.914032656580059</v>
      </c>
      <c r="R18" s="14">
        <f>SUMIFS(DSPCost_1!K:K,DSPCost_1!$A:$A,$B$10)/1000</f>
        <v>21.885562350868216</v>
      </c>
      <c r="S18" s="14">
        <f>SUMIFS(DSPCost_1!L:L,DSPCost_1!$A:$A,$B$10)/1000</f>
        <v>0</v>
      </c>
      <c r="T18" s="14">
        <f>SUMIFS(DSPCost_1!M:M,DSPCost_1!$A:$A,$B$10)/1000</f>
        <v>12.245707244291131</v>
      </c>
      <c r="U18" s="14">
        <f>SUMIFS(DSPCost_1!N:N,DSPCost_1!$A:$A,$B$10)/1000</f>
        <v>27.017344868179958</v>
      </c>
      <c r="V18" s="14">
        <f>SUMIFS(DSPCost_1!O:O,DSPCost_1!$A:$A,$B$10)/1000</f>
        <v>13.90978636466391</v>
      </c>
      <c r="W18" s="14">
        <f>SUMIFS(DSPCost_1!P:P,DSPCost_1!$A:$A,$B$10)/1000</f>
        <v>17.724962134258789</v>
      </c>
      <c r="X18" s="14">
        <f>SUMIFS(DSPCost_1!Q:Q,DSPCost_1!$A:$A,$B$10)/1000</f>
        <v>19.35537081359519</v>
      </c>
      <c r="Y18" s="14">
        <f>SUMIFS(DSPCost_1!R:R,DSPCost_1!$A:$A,$B$10)/1000</f>
        <v>27.506401628967446</v>
      </c>
      <c r="Z18" s="14">
        <f>SUMIFS(DSPCost_1!S:S,DSPCost_1!$A:$A,$B$10)/1000</f>
        <v>22.679070954105239</v>
      </c>
      <c r="AA18" s="14">
        <f>SUMIFS(DSPCost_1!T:T,DSPCost_1!$A:$A,$B$10)/1000</f>
        <v>82.04742756111628</v>
      </c>
      <c r="AB18" s="14">
        <f>SUMIFS(DSPCost_1!U:U,DSPCost_1!$A:$A,$B$10)/1000</f>
        <v>95.971775685867925</v>
      </c>
      <c r="AC18" s="14">
        <f>SUMIFS(DSPCost_1!V:V,DSPCost_1!$A:$A,$B$10)/1000</f>
        <v>37.719798925042703</v>
      </c>
      <c r="AD18" s="14">
        <f>SUMIFS(DSPCost_1!W:W,DSPCost_1!$A:$A,$B$10)/1000</f>
        <v>62.807526128446945</v>
      </c>
    </row>
    <row r="19" spans="1:31">
      <c r="F19" s="42"/>
      <c r="H19" s="69" t="s">
        <v>105</v>
      </c>
      <c r="I19" s="14">
        <f t="shared" si="0"/>
        <v>1329.4773428768769</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106</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AD21" si="1">SUM(I13:I20)</f>
        <v>91704.573876869094</v>
      </c>
      <c r="J21" s="79">
        <f t="shared" si="1"/>
        <v>6836.719654299688</v>
      </c>
      <c r="K21" s="79">
        <f t="shared" si="1"/>
        <v>6970.5603041205895</v>
      </c>
      <c r="L21" s="79">
        <f t="shared" si="1"/>
        <v>6654.5605031385421</v>
      </c>
      <c r="M21" s="16">
        <f t="shared" si="1"/>
        <v>8088.6552862698281</v>
      </c>
      <c r="N21" s="16">
        <f t="shared" si="1"/>
        <v>6963.5067980440526</v>
      </c>
      <c r="O21" s="16">
        <f t="shared" si="1"/>
        <v>7036.4354428868191</v>
      </c>
      <c r="P21" s="16">
        <f t="shared" si="1"/>
        <v>7657.6843891735398</v>
      </c>
      <c r="Q21" s="16">
        <f t="shared" si="1"/>
        <v>7126.4877422850313</v>
      </c>
      <c r="R21" s="16">
        <f t="shared" si="1"/>
        <v>7289.6757534596754</v>
      </c>
      <c r="S21" s="16">
        <f t="shared" si="1"/>
        <v>7871.6105638755871</v>
      </c>
      <c r="T21" s="16">
        <f t="shared" si="1"/>
        <v>7977.4829890421061</v>
      </c>
      <c r="U21" s="16">
        <f t="shared" si="1"/>
        <v>9753.3731643415522</v>
      </c>
      <c r="V21" s="16">
        <f t="shared" si="1"/>
        <v>8925.1119034940584</v>
      </c>
      <c r="W21" s="16">
        <f t="shared" si="1"/>
        <v>8956.2508827609799</v>
      </c>
      <c r="X21" s="16">
        <f t="shared" si="1"/>
        <v>11173.974273290718</v>
      </c>
      <c r="Y21" s="16">
        <f t="shared" si="1"/>
        <v>11323.025358871504</v>
      </c>
      <c r="Z21" s="16">
        <f t="shared" si="1"/>
        <v>14424.658258197016</v>
      </c>
      <c r="AA21" s="16">
        <f t="shared" si="1"/>
        <v>13114.206568597348</v>
      </c>
      <c r="AB21" s="16">
        <f t="shared" si="1"/>
        <v>12907.886249970346</v>
      </c>
      <c r="AC21" s="16">
        <f t="shared" si="1"/>
        <v>14032.940602422183</v>
      </c>
      <c r="AD21" s="16">
        <f t="shared" si="1"/>
        <v>13099.029650903467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6836.4236372999994</v>
      </c>
      <c r="L35" s="1">
        <f>SUMIFS(Capacity_1!G:G,Capacity_1!$A:$A,$B$29,Capacity_1!$B:$B,$H35)</f>
        <v>7375.0940792399997</v>
      </c>
      <c r="M35" s="1">
        <f>SUMIFS(Capacity_1!H:H,Capacity_1!$A:$A,$B$29,Capacity_1!$B:$B,$H35)</f>
        <v>7375.0940792399997</v>
      </c>
      <c r="N35" s="1">
        <f>SUMIFS(Capacity_1!I:I,Capacity_1!$A:$A,$B$29,Capacity_1!$B:$B,$H35)</f>
        <v>7375.0940792399997</v>
      </c>
      <c r="O35" s="1">
        <f>SUMIFS(Capacity_1!J:J,Capacity_1!$A:$A,$B$29,Capacity_1!$B:$B,$H35)</f>
        <v>7375.0940792399997</v>
      </c>
      <c r="P35" s="1">
        <f>SUMIFS(Capacity_1!K:K,Capacity_1!$A:$A,$B$29,Capacity_1!$B:$B,$H35)</f>
        <v>7375.0940792399997</v>
      </c>
      <c r="Q35" s="1">
        <f>SUMIFS(Capacity_1!L:L,Capacity_1!$A:$A,$B$29,Capacity_1!$B:$B,$H35)</f>
        <v>8514.757959120001</v>
      </c>
      <c r="R35" s="1">
        <f>SUMIFS(Capacity_1!M:M,Capacity_1!$A:$A,$B$29,Capacity_1!$B:$B,$H35)</f>
        <v>8132.257959120001</v>
      </c>
      <c r="S35" s="1">
        <f>SUMIFS(Capacity_1!N:N,Capacity_1!$A:$A,$B$29,Capacity_1!$B:$B,$H35)</f>
        <v>8132.257959120001</v>
      </c>
      <c r="T35" s="1">
        <f>SUMIFS(Capacity_1!O:O,Capacity_1!$A:$A,$B$29,Capacity_1!$B:$B,$H35)</f>
        <v>9887.9891582399996</v>
      </c>
      <c r="U35" s="1">
        <f>SUMIFS(Capacity_1!P:P,Capacity_1!$A:$A,$B$29,Capacity_1!$B:$B,$H35)</f>
        <v>9425.9891582299988</v>
      </c>
      <c r="V35" s="1">
        <f>SUMIFS(Capacity_1!Q:Q,Capacity_1!$A:$A,$B$29,Capacity_1!$B:$B,$H35)</f>
        <v>9658.457753749999</v>
      </c>
      <c r="W35" s="1">
        <f>SUMIFS(Capacity_1!R:R,Capacity_1!$A:$A,$B$29,Capacity_1!$B:$B,$H35)</f>
        <v>10914.33342529</v>
      </c>
      <c r="X35" s="1">
        <f>SUMIFS(Capacity_1!S:S,Capacity_1!$A:$A,$B$29,Capacity_1!$B:$B,$H35)</f>
        <v>11659.09050043</v>
      </c>
      <c r="Y35" s="1">
        <f>SUMIFS(Capacity_1!T:T,Capacity_1!$A:$A,$B$29,Capacity_1!$B:$B,$H35)</f>
        <v>13424.03182831</v>
      </c>
      <c r="Z35" s="1">
        <f>SUMIFS(Capacity_1!U:U,Capacity_1!$A:$A,$B$29,Capacity_1!$B:$B,$H35)</f>
        <v>13902.703278909999</v>
      </c>
      <c r="AA35" s="1">
        <f>SUMIFS(Capacity_1!V:V,Capacity_1!$A:$A,$B$29,Capacity_1!$B:$B,$H35)</f>
        <v>13604.890118149999</v>
      </c>
      <c r="AB35" s="1">
        <f>SUMIFS(Capacity_1!W:W,Capacity_1!$A:$A,$B$29,Capacity_1!$B:$B,$H35)</f>
        <v>13484.890118149999</v>
      </c>
      <c r="AC35" s="1">
        <f>SUMIFS(Capacity_1!X:X,Capacity_1!$A:$A,$B$29,Capacity_1!$B:$B,$H35)</f>
        <v>14461.07688011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4598.4780943207006</v>
      </c>
      <c r="Q37" s="1">
        <f>SUMIFS(Capacity_1!L:L,Capacity_1!$A:$A,$B$29,Capacity_1!$B:$B,$H37)</f>
        <v>4810.1957845116995</v>
      </c>
      <c r="R37" s="1">
        <f>SUMIFS(Capacity_1!M:M,Capacity_1!$A:$A,$B$29,Capacity_1!$B:$B,$H37)</f>
        <v>4988.6369372828995</v>
      </c>
      <c r="S37" s="1">
        <f>SUMIFS(Capacity_1!N:N,Capacity_1!$A:$A,$B$29,Capacity_1!$B:$B,$H37)</f>
        <v>5613.1437613360004</v>
      </c>
      <c r="T37" s="1">
        <f>SUMIFS(Capacity_1!O:O,Capacity_1!$A:$A,$B$29,Capacity_1!$B:$B,$H37)</f>
        <v>6077.0662955645994</v>
      </c>
      <c r="U37" s="1">
        <f>SUMIFS(Capacity_1!P:P,Capacity_1!$A:$A,$B$29,Capacity_1!$B:$B,$H37)</f>
        <v>6858.3660158252997</v>
      </c>
      <c r="V37" s="1">
        <f>SUMIFS(Capacity_1!Q:Q,Capacity_1!$A:$A,$B$29,Capacity_1!$B:$B,$H37)</f>
        <v>7792.2443332633002</v>
      </c>
      <c r="W37" s="1">
        <f>SUMIFS(Capacity_1!R:R,Capacity_1!$A:$A,$B$29,Capacity_1!$B:$B,$H37)</f>
        <v>10621.7679566109</v>
      </c>
      <c r="X37" s="1">
        <f>SUMIFS(Capacity_1!S:S,Capacity_1!$A:$A,$B$29,Capacity_1!$B:$B,$H37)</f>
        <v>11313.970426117001</v>
      </c>
      <c r="Y37" s="1">
        <f>SUMIFS(Capacity_1!T:T,Capacity_1!$A:$A,$B$29,Capacity_1!$B:$B,$H37)</f>
        <v>11855.001225453598</v>
      </c>
      <c r="Z37" s="1">
        <f>SUMIFS(Capacity_1!U:U,Capacity_1!$A:$A,$B$29,Capacity_1!$B:$B,$H37)</f>
        <v>12068.326698569699</v>
      </c>
      <c r="AA37" s="1">
        <f>SUMIFS(Capacity_1!V:V,Capacity_1!$A:$A,$B$29,Capacity_1!$B:$B,$H37)</f>
        <v>12278.519039402499</v>
      </c>
      <c r="AB37" s="1">
        <f>SUMIFS(Capacity_1!W:W,Capacity_1!$A:$A,$B$29,Capacity_1!$B:$B,$H37)</f>
        <v>12342.594037291199</v>
      </c>
      <c r="AC37" s="1">
        <f>SUMIFS(Capacity_1!X:X,Capacity_1!$A:$A,$B$29,Capacity_1!$B:$B,$H37)</f>
        <v>12614.4377972276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10093.657999999999</v>
      </c>
      <c r="M39" s="1">
        <f>SUMIFS(Capacity_1!H:H,Capacity_1!$A:$A,$B$29,Capacity_1!$B:$B,$H39)</f>
        <v>10157.458401240001</v>
      </c>
      <c r="N39" s="1">
        <f>SUMIFS(Capacity_1!I:I,Capacity_1!$A:$A,$B$29,Capacity_1!$B:$B,$H39)</f>
        <v>10571.30100662</v>
      </c>
      <c r="O39" s="1">
        <f>SUMIFS(Capacity_1!J:J,Capacity_1!$A:$A,$B$29,Capacity_1!$B:$B,$H39)</f>
        <v>10961.252198820001</v>
      </c>
      <c r="P39" s="1">
        <f>SUMIFS(Capacity_1!K:K,Capacity_1!$A:$A,$B$29,Capacity_1!$B:$B,$H39)</f>
        <v>12441.177646290002</v>
      </c>
      <c r="Q39" s="1">
        <f>SUMIFS(Capacity_1!L:L,Capacity_1!$A:$A,$B$29,Capacity_1!$B:$B,$H39)</f>
        <v>12649.842335999998</v>
      </c>
      <c r="R39" s="1">
        <f>SUMIFS(Capacity_1!M:M,Capacity_1!$A:$A,$B$29,Capacity_1!$B:$B,$H39)</f>
        <v>12603.842335999998</v>
      </c>
      <c r="S39" s="1">
        <f>SUMIFS(Capacity_1!N:N,Capacity_1!$A:$A,$B$29,Capacity_1!$B:$B,$H39)</f>
        <v>12603.842335999998</v>
      </c>
      <c r="T39" s="1">
        <f>SUMIFS(Capacity_1!O:O,Capacity_1!$A:$A,$B$29,Capacity_1!$B:$B,$H39)</f>
        <v>14678.371964979999</v>
      </c>
      <c r="U39" s="1">
        <f>SUMIFS(Capacity_1!P:P,Capacity_1!$A:$A,$B$29,Capacity_1!$B:$B,$H39)</f>
        <v>14545.508992929999</v>
      </c>
      <c r="V39" s="1">
        <f>SUMIFS(Capacity_1!Q:Q,Capacity_1!$A:$A,$B$29,Capacity_1!$B:$B,$H39)</f>
        <v>14545.508992929999</v>
      </c>
      <c r="W39" s="1">
        <f>SUMIFS(Capacity_1!R:R,Capacity_1!$A:$A,$B$29,Capacity_1!$B:$B,$H39)</f>
        <v>20669.11753367</v>
      </c>
      <c r="X39" s="1">
        <f>SUMIFS(Capacity_1!S:S,Capacity_1!$A:$A,$B$29,Capacity_1!$B:$B,$H39)</f>
        <v>21331.67283938</v>
      </c>
      <c r="Y39" s="1">
        <f>SUMIFS(Capacity_1!T:T,Capacity_1!$A:$A,$B$29,Capacity_1!$B:$B,$H39)</f>
        <v>22557.039858519998</v>
      </c>
      <c r="Z39" s="1">
        <f>SUMIFS(Capacity_1!U:U,Capacity_1!$A:$A,$B$29,Capacity_1!$B:$B,$H39)</f>
        <v>22557.039858519998</v>
      </c>
      <c r="AA39" s="1">
        <f>SUMIFS(Capacity_1!V:V,Capacity_1!$A:$A,$B$29,Capacity_1!$B:$B,$H39)</f>
        <v>22308.339858519998</v>
      </c>
      <c r="AB39" s="1">
        <f>SUMIFS(Capacity_1!W:W,Capacity_1!$A:$A,$B$29,Capacity_1!$B:$B,$H39)</f>
        <v>22510.346019339999</v>
      </c>
      <c r="AC39" s="1">
        <f>SUMIFS(Capacity_1!X:X,Capacity_1!$A:$A,$B$29,Capacity_1!$B:$B,$H39)</f>
        <v>22462.046019339999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6857.8476877900011</v>
      </c>
      <c r="P40" s="1">
        <f>SUMIFS(Capacity_1!K:K,Capacity_1!$A:$A,$B$29,Capacity_1!$B:$B,$H40)</f>
        <v>6982.1271035500013</v>
      </c>
      <c r="Q40" s="1">
        <f>SUMIFS(Capacity_1!L:L,Capacity_1!$A:$A,$B$29,Capacity_1!$B:$B,$H40)</f>
        <v>7563.2070163700009</v>
      </c>
      <c r="R40" s="1">
        <f>SUMIFS(Capacity_1!M:M,Capacity_1!$A:$A,$B$29,Capacity_1!$B:$B,$H40)</f>
        <v>7563.2070163700009</v>
      </c>
      <c r="S40" s="1">
        <f>SUMIFS(Capacity_1!N:N,Capacity_1!$A:$A,$B$29,Capacity_1!$B:$B,$H40)</f>
        <v>7563.2070163700009</v>
      </c>
      <c r="T40" s="1">
        <f>SUMIFS(Capacity_1!O:O,Capacity_1!$A:$A,$B$29,Capacity_1!$B:$B,$H40)</f>
        <v>8487.2171513900012</v>
      </c>
      <c r="U40" s="1">
        <f>SUMIFS(Capacity_1!P:P,Capacity_1!$A:$A,$B$29,Capacity_1!$B:$B,$H40)</f>
        <v>9218.5779688500006</v>
      </c>
      <c r="V40" s="1">
        <f>SUMIFS(Capacity_1!Q:Q,Capacity_1!$A:$A,$B$29,Capacity_1!$B:$B,$H40)</f>
        <v>9218.5779688500006</v>
      </c>
      <c r="W40" s="1">
        <f>SUMIFS(Capacity_1!R:R,Capacity_1!$A:$A,$B$29,Capacity_1!$B:$B,$H40)</f>
        <v>9710.3531254900008</v>
      </c>
      <c r="X40" s="1">
        <f>SUMIFS(Capacity_1!S:S,Capacity_1!$A:$A,$B$29,Capacity_1!$B:$B,$H40)</f>
        <v>9710.3531254900008</v>
      </c>
      <c r="Y40" s="1">
        <f>SUMIFS(Capacity_1!T:T,Capacity_1!$A:$A,$B$29,Capacity_1!$B:$B,$H40)</f>
        <v>10408.569008920002</v>
      </c>
      <c r="Z40" s="1">
        <f>SUMIFS(Capacity_1!U:U,Capacity_1!$A:$A,$B$29,Capacity_1!$B:$B,$H40)</f>
        <v>10408.569008920002</v>
      </c>
      <c r="AA40" s="1">
        <f>SUMIFS(Capacity_1!V:V,Capacity_1!$A:$A,$B$29,Capacity_1!$B:$B,$H40)</f>
        <v>10408.569008920002</v>
      </c>
      <c r="AB40" s="1">
        <f>SUMIFS(Capacity_1!W:W,Capacity_1!$A:$A,$B$29,Capacity_1!$B:$B,$H40)</f>
        <v>10408.569008920002</v>
      </c>
      <c r="AC40" s="1">
        <f>SUMIFS(Capacity_1!X:X,Capacity_1!$A:$A,$B$29,Capacity_1!$B:$B,$H40)</f>
        <v>10408.569008920002</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2">SUM(J32:J37,J44)</f>
        <v>42201.343601690627</v>
      </c>
      <c r="K42" s="1">
        <f t="shared" si="2"/>
        <v>40609.721943983539</v>
      </c>
      <c r="L42" s="1">
        <f t="shared" si="2"/>
        <v>43280.397608426778</v>
      </c>
      <c r="M42" s="1">
        <f t="shared" si="2"/>
        <v>43376.145582031</v>
      </c>
      <c r="N42" s="1">
        <f t="shared" si="2"/>
        <v>43477.718910435418</v>
      </c>
      <c r="O42" s="1">
        <f t="shared" si="2"/>
        <v>43585.840941670278</v>
      </c>
      <c r="P42" s="1">
        <f t="shared" si="2"/>
        <v>43636.329956250745</v>
      </c>
      <c r="Q42" s="1">
        <f t="shared" si="2"/>
        <v>43361.583005920053</v>
      </c>
      <c r="R42" s="1">
        <f t="shared" si="2"/>
        <v>42851.15917210716</v>
      </c>
      <c r="S42" s="1">
        <f t="shared" si="2"/>
        <v>43146.733986387982</v>
      </c>
      <c r="T42" s="1">
        <f t="shared" si="2"/>
        <v>42153.696196585646</v>
      </c>
      <c r="U42" s="1">
        <f t="shared" si="2"/>
        <v>42515.554444632791</v>
      </c>
      <c r="V42" s="1">
        <f t="shared" si="2"/>
        <v>43730.309156450618</v>
      </c>
      <c r="W42" s="1">
        <f t="shared" si="2"/>
        <v>42640.313096632868</v>
      </c>
      <c r="X42" s="1">
        <f t="shared" si="2"/>
        <v>43427.458351780697</v>
      </c>
      <c r="Y42" s="1">
        <f t="shared" si="2"/>
        <v>44019.709490211913</v>
      </c>
      <c r="Z42" s="1">
        <f t="shared" si="2"/>
        <v>44760.864165953266</v>
      </c>
      <c r="AA42" s="1">
        <f t="shared" si="2"/>
        <v>44084.63753675668</v>
      </c>
      <c r="AB42" s="1">
        <f t="shared" si="2"/>
        <v>44081.640753958178</v>
      </c>
      <c r="AC42" s="1">
        <f t="shared" si="2"/>
        <v>45382.488684401666</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96130.494866826921</v>
      </c>
      <c r="J51" s="1">
        <f>SUMIFS(Generation_1!D:D,Generation_1!$A:$A,$B$48,Generation_1!$B:$B,$H51)</f>
        <v>93668.544076808394</v>
      </c>
      <c r="K51" s="1">
        <f>SUMIFS(Generation_1!E:E,Generation_1!$A:$A,$B$48,Generation_1!$B:$B,$H51)</f>
        <v>95083.186578714289</v>
      </c>
      <c r="L51" s="1">
        <f>SUMIFS(Generation_1!F:F,Generation_1!$A:$A,$B$48,Generation_1!$B:$B,$H51)</f>
        <v>92043.538085913606</v>
      </c>
      <c r="M51" s="1">
        <f>SUMIFS(Generation_1!G:G,Generation_1!$A:$A,$B$48,Generation_1!$B:$B,$H51)</f>
        <v>91914.215389834615</v>
      </c>
      <c r="N51" s="1">
        <f>SUMIFS(Generation_1!H:H,Generation_1!$A:$A,$B$48,Generation_1!$B:$B,$H51)</f>
        <v>88718.752617475868</v>
      </c>
      <c r="O51" s="1">
        <f>SUMIFS(Generation_1!I:I,Generation_1!$A:$A,$B$48,Generation_1!$B:$B,$H51)</f>
        <v>91476.969559411373</v>
      </c>
      <c r="P51" s="1">
        <f>SUMIFS(Generation_1!J:J,Generation_1!$A:$A,$B$48,Generation_1!$B:$B,$H51)</f>
        <v>81793.690672247249</v>
      </c>
      <c r="Q51" s="1">
        <f>SUMIFS(Generation_1!K:K,Generation_1!$A:$A,$B$48,Generation_1!$B:$B,$H51)</f>
        <v>80548.010622963513</v>
      </c>
      <c r="R51" s="1">
        <f>SUMIFS(Generation_1!L:L,Generation_1!$A:$A,$B$48,Generation_1!$B:$B,$H51)</f>
        <v>86315.970752516267</v>
      </c>
      <c r="S51" s="1">
        <f>SUMIFS(Generation_1!M:M,Generation_1!$A:$A,$B$48,Generation_1!$B:$B,$H51)</f>
        <v>83530.556754291247</v>
      </c>
      <c r="T51" s="1">
        <f>SUMIFS(Generation_1!N:N,Generation_1!$A:$A,$B$48,Generation_1!$B:$B,$H51)</f>
        <v>70196.07748683494</v>
      </c>
      <c r="U51" s="1">
        <f>SUMIFS(Generation_1!O:O,Generation_1!$A:$A,$B$48,Generation_1!$B:$B,$H51)</f>
        <v>71380.19386494912</v>
      </c>
      <c r="V51" s="1">
        <f>SUMIFS(Generation_1!P:P,Generation_1!$A:$A,$B$48,Generation_1!$B:$B,$H51)</f>
        <v>71688.419905581773</v>
      </c>
      <c r="W51" s="1">
        <f>SUMIFS(Generation_1!Q:Q,Generation_1!$A:$A,$B$48,Generation_1!$B:$B,$H51)</f>
        <v>48635.867144088843</v>
      </c>
      <c r="X51" s="1">
        <f>SUMIFS(Generation_1!R:R,Generation_1!$A:$A,$B$48,Generation_1!$B:$B,$H51)</f>
        <v>43916.048959348584</v>
      </c>
      <c r="Y51" s="1">
        <f>SUMIFS(Generation_1!S:S,Generation_1!$A:$A,$B$48,Generation_1!$B:$B,$H51)</f>
        <v>37887.571943857023</v>
      </c>
      <c r="Z51" s="1">
        <f>SUMIFS(Generation_1!T:T,Generation_1!$A:$A,$B$48,Generation_1!$B:$B,$H51)</f>
        <v>37999.334465277701</v>
      </c>
      <c r="AA51" s="1">
        <f>SUMIFS(Generation_1!U:U,Generation_1!$A:$A,$B$48,Generation_1!$B:$B,$H51)</f>
        <v>38170.509359107979</v>
      </c>
      <c r="AB51" s="1">
        <f>SUMIFS(Generation_1!V:V,Generation_1!$A:$A,$B$48,Generation_1!$B:$B,$H51)</f>
        <v>38116.636916079595</v>
      </c>
      <c r="AC51" s="1">
        <f>SUMIFS(Generation_1!W:W,Generation_1!$A:$A,$B$48,Generation_1!$B:$B,$H51)</f>
        <v>38152.383667445174</v>
      </c>
      <c r="AE51" s="64"/>
      <c r="AF51" s="64"/>
    </row>
    <row r="52" spans="8:32">
      <c r="H52" s="69" t="s">
        <v>112</v>
      </c>
      <c r="I52" s="1">
        <f>SUMIFS(Generation_1!C:C,Generation_1!$A:$A,$B$48,Generation_1!$B:$B,$H52)</f>
        <v>30003.462519032251</v>
      </c>
      <c r="J52" s="1">
        <f>SUMIFS(Generation_1!D:D,Generation_1!$A:$A,$B$48,Generation_1!$B:$B,$H52)</f>
        <v>31797.569277010982</v>
      </c>
      <c r="K52" s="1">
        <f>SUMIFS(Generation_1!E:E,Generation_1!$A:$A,$B$48,Generation_1!$B:$B,$H52)</f>
        <v>31303.755495792389</v>
      </c>
      <c r="L52" s="1">
        <f>SUMIFS(Generation_1!F:F,Generation_1!$A:$A,$B$48,Generation_1!$B:$B,$H52)</f>
        <v>30021.665322415553</v>
      </c>
      <c r="M52" s="1">
        <f>SUMIFS(Generation_1!G:G,Generation_1!$A:$A,$B$48,Generation_1!$B:$B,$H52)</f>
        <v>29128.757767006275</v>
      </c>
      <c r="N52" s="1">
        <f>SUMIFS(Generation_1!H:H,Generation_1!$A:$A,$B$48,Generation_1!$B:$B,$H52)</f>
        <v>27892.18573052295</v>
      </c>
      <c r="O52" s="1">
        <f>SUMIFS(Generation_1!I:I,Generation_1!$A:$A,$B$48,Generation_1!$B:$B,$H52)</f>
        <v>30095.200767858478</v>
      </c>
      <c r="P52" s="1">
        <f>SUMIFS(Generation_1!J:J,Generation_1!$A:$A,$B$48,Generation_1!$B:$B,$H52)</f>
        <v>27013.457835178859</v>
      </c>
      <c r="Q52" s="1">
        <f>SUMIFS(Generation_1!K:K,Generation_1!$A:$A,$B$48,Generation_1!$B:$B,$H52)</f>
        <v>27313.227184428597</v>
      </c>
      <c r="R52" s="1">
        <f>SUMIFS(Generation_1!L:L,Generation_1!$A:$A,$B$48,Generation_1!$B:$B,$H52)</f>
        <v>26137.563153885319</v>
      </c>
      <c r="S52" s="1">
        <f>SUMIFS(Generation_1!M:M,Generation_1!$A:$A,$B$48,Generation_1!$B:$B,$H52)</f>
        <v>22651.092386022105</v>
      </c>
      <c r="T52" s="1">
        <f>SUMIFS(Generation_1!N:N,Generation_1!$A:$A,$B$48,Generation_1!$B:$B,$H52)</f>
        <v>21622.324220339109</v>
      </c>
      <c r="U52" s="1">
        <f>SUMIFS(Generation_1!O:O,Generation_1!$A:$A,$B$48,Generation_1!$B:$B,$H52)</f>
        <v>21445.656722784108</v>
      </c>
      <c r="V52" s="1">
        <f>SUMIFS(Generation_1!P:P,Generation_1!$A:$A,$B$48,Generation_1!$B:$B,$H52)</f>
        <v>20333.69150528944</v>
      </c>
      <c r="W52" s="1">
        <f>SUMIFS(Generation_1!Q:Q,Generation_1!$A:$A,$B$48,Generation_1!$B:$B,$H52)</f>
        <v>20722.329929665535</v>
      </c>
      <c r="X52" s="1">
        <f>SUMIFS(Generation_1!R:R,Generation_1!$A:$A,$B$48,Generation_1!$B:$B,$H52)</f>
        <v>20285.506801394789</v>
      </c>
      <c r="Y52" s="1">
        <f>SUMIFS(Generation_1!S:S,Generation_1!$A:$A,$B$48,Generation_1!$B:$B,$H52)</f>
        <v>21508.729181560851</v>
      </c>
      <c r="Z52" s="1">
        <f>SUMIFS(Generation_1!T:T,Generation_1!$A:$A,$B$48,Generation_1!$B:$B,$H52)</f>
        <v>19682.807965319509</v>
      </c>
      <c r="AA52" s="1">
        <f>SUMIFS(Generation_1!U:U,Generation_1!$A:$A,$B$48,Generation_1!$B:$B,$H52)</f>
        <v>21443.519142373774</v>
      </c>
      <c r="AB52" s="1">
        <f>SUMIFS(Generation_1!V:V,Generation_1!$A:$A,$B$48,Generation_1!$B:$B,$H52)</f>
        <v>21799.024331482262</v>
      </c>
      <c r="AC52" s="1">
        <f>SUMIFS(Generation_1!W:W,Generation_1!$A:$A,$B$48,Generation_1!$B:$B,$H52)</f>
        <v>19631.555628211812</v>
      </c>
      <c r="AE52" s="64"/>
      <c r="AF52" s="64"/>
    </row>
    <row r="53" spans="8:32">
      <c r="H53" s="69" t="s">
        <v>113</v>
      </c>
      <c r="I53" s="1">
        <f>SUMIFS(Generation_1!C:C,Generation_1!$A:$A,$B$48,Generation_1!$B:$B,$H53)</f>
        <v>3098.2354590147415</v>
      </c>
      <c r="J53" s="1">
        <f>SUMIFS(Generation_1!D:D,Generation_1!$A:$A,$B$48,Generation_1!$B:$B,$H53)</f>
        <v>3078.3234083778575</v>
      </c>
      <c r="K53" s="1">
        <f>SUMIFS(Generation_1!E:E,Generation_1!$A:$A,$B$48,Generation_1!$B:$B,$H53)</f>
        <v>2743.9041265125989</v>
      </c>
      <c r="L53" s="1">
        <f>SUMIFS(Generation_1!F:F,Generation_1!$A:$A,$B$48,Generation_1!$B:$B,$H53)</f>
        <v>2746.4169088437566</v>
      </c>
      <c r="M53" s="1">
        <f>SUMIFS(Generation_1!G:G,Generation_1!$A:$A,$B$48,Generation_1!$B:$B,$H53)</f>
        <v>2580.1451490803693</v>
      </c>
      <c r="N53" s="1">
        <f>SUMIFS(Generation_1!H:H,Generation_1!$A:$A,$B$48,Generation_1!$B:$B,$H53)</f>
        <v>2544.9565385622709</v>
      </c>
      <c r="O53" s="1">
        <f>SUMIFS(Generation_1!I:I,Generation_1!$A:$A,$B$48,Generation_1!$B:$B,$H53)</f>
        <v>2666.773066944841</v>
      </c>
      <c r="P53" s="1">
        <f>SUMIFS(Generation_1!J:J,Generation_1!$A:$A,$B$48,Generation_1!$B:$B,$H53)</f>
        <v>2650.9144345308573</v>
      </c>
      <c r="Q53" s="1">
        <f>SUMIFS(Generation_1!K:K,Generation_1!$A:$A,$B$48,Generation_1!$B:$B,$H53)</f>
        <v>2587.5489026503292</v>
      </c>
      <c r="R53" s="1">
        <f>SUMIFS(Generation_1!L:L,Generation_1!$A:$A,$B$48,Generation_1!$B:$B,$H53)</f>
        <v>2654.2610114489944</v>
      </c>
      <c r="S53" s="1">
        <f>SUMIFS(Generation_1!M:M,Generation_1!$A:$A,$B$48,Generation_1!$B:$B,$H53)</f>
        <v>2520.9883665741686</v>
      </c>
      <c r="T53" s="1">
        <f>SUMIFS(Generation_1!N:N,Generation_1!$A:$A,$B$48,Generation_1!$B:$B,$H53)</f>
        <v>8625.3139152161129</v>
      </c>
      <c r="U53" s="1">
        <f>SUMIFS(Generation_1!O:O,Generation_1!$A:$A,$B$48,Generation_1!$B:$B,$H53)</f>
        <v>9124.4792541628303</v>
      </c>
      <c r="V53" s="1">
        <f>SUMIFS(Generation_1!P:P,Generation_1!$A:$A,$B$48,Generation_1!$B:$B,$H53)</f>
        <v>8365.3705443501676</v>
      </c>
      <c r="W53" s="1">
        <f>SUMIFS(Generation_1!Q:Q,Generation_1!$A:$A,$B$48,Generation_1!$B:$B,$H53)</f>
        <v>7944.7985082123896</v>
      </c>
      <c r="X53" s="1">
        <f>SUMIFS(Generation_1!R:R,Generation_1!$A:$A,$B$48,Generation_1!$B:$B,$H53)</f>
        <v>8977.7647967764842</v>
      </c>
      <c r="Y53" s="1">
        <f>SUMIFS(Generation_1!S:S,Generation_1!$A:$A,$B$48,Generation_1!$B:$B,$H53)</f>
        <v>11654.791508177357</v>
      </c>
      <c r="Z53" s="1">
        <f>SUMIFS(Generation_1!T:T,Generation_1!$A:$A,$B$48,Generation_1!$B:$B,$H53)</f>
        <v>10912.419823918666</v>
      </c>
      <c r="AA53" s="1">
        <f>SUMIFS(Generation_1!U:U,Generation_1!$A:$A,$B$48,Generation_1!$B:$B,$H53)</f>
        <v>10179.207698736776</v>
      </c>
      <c r="AB53" s="1">
        <f>SUMIFS(Generation_1!V:V,Generation_1!$A:$A,$B$48,Generation_1!$B:$B,$H53)</f>
        <v>10167.293269660146</v>
      </c>
      <c r="AC53" s="1">
        <f>SUMIFS(Generation_1!W:W,Generation_1!$A:$A,$B$48,Generation_1!$B:$B,$H53)</f>
        <v>10335.964801023198</v>
      </c>
      <c r="AE53" s="64"/>
      <c r="AF53" s="64"/>
    </row>
    <row r="54" spans="8:32">
      <c r="H54" s="69" t="s">
        <v>114</v>
      </c>
      <c r="I54" s="1">
        <f>SUMIFS(Generation_1!C:C,Generation_1!$A:$A,$B$48,Generation_1!$B:$B,$H54)</f>
        <v>87.045642077428781</v>
      </c>
      <c r="J54" s="1">
        <f>SUMIFS(Generation_1!D:D,Generation_1!$A:$A,$B$48,Generation_1!$B:$B,$H54)</f>
        <v>79.508085762028358</v>
      </c>
      <c r="K54" s="1">
        <f>SUMIFS(Generation_1!E:E,Generation_1!$A:$A,$B$48,Generation_1!$B:$B,$H54)</f>
        <v>129.72875245185574</v>
      </c>
      <c r="L54" s="1">
        <f>SUMIFS(Generation_1!F:F,Generation_1!$A:$A,$B$48,Generation_1!$B:$B,$H54)</f>
        <v>169.7386595386044</v>
      </c>
      <c r="M54" s="1">
        <f>SUMIFS(Generation_1!G:G,Generation_1!$A:$A,$B$48,Generation_1!$B:$B,$H54)</f>
        <v>156.15621606048285</v>
      </c>
      <c r="N54" s="1">
        <f>SUMIFS(Generation_1!H:H,Generation_1!$A:$A,$B$48,Generation_1!$B:$B,$H54)</f>
        <v>115.02319614867305</v>
      </c>
      <c r="O54" s="1">
        <f>SUMIFS(Generation_1!I:I,Generation_1!$A:$A,$B$48,Generation_1!$B:$B,$H54)</f>
        <v>151.48005387797238</v>
      </c>
      <c r="P54" s="1">
        <f>SUMIFS(Generation_1!J:J,Generation_1!$A:$A,$B$48,Generation_1!$B:$B,$H54)</f>
        <v>190.97697660602614</v>
      </c>
      <c r="Q54" s="1">
        <f>SUMIFS(Generation_1!K:K,Generation_1!$A:$A,$B$48,Generation_1!$B:$B,$H54)</f>
        <v>233.38993665667897</v>
      </c>
      <c r="R54" s="1">
        <f>SUMIFS(Generation_1!L:L,Generation_1!$A:$A,$B$48,Generation_1!$B:$B,$H54)</f>
        <v>230.23453618579381</v>
      </c>
      <c r="S54" s="1">
        <f>SUMIFS(Generation_1!M:M,Generation_1!$A:$A,$B$48,Generation_1!$B:$B,$H54)</f>
        <v>198.39123351090663</v>
      </c>
      <c r="T54" s="1">
        <f>SUMIFS(Generation_1!N:N,Generation_1!$A:$A,$B$48,Generation_1!$B:$B,$H54)</f>
        <v>6267.0367693128392</v>
      </c>
      <c r="U54" s="1">
        <f>SUMIFS(Generation_1!O:O,Generation_1!$A:$A,$B$48,Generation_1!$B:$B,$H54)</f>
        <v>6462.581852825956</v>
      </c>
      <c r="V54" s="1">
        <f>SUMIFS(Generation_1!P:P,Generation_1!$A:$A,$B$48,Generation_1!$B:$B,$H54)</f>
        <v>6199.3417090039602</v>
      </c>
      <c r="W54" s="1">
        <f>SUMIFS(Generation_1!Q:Q,Generation_1!$A:$A,$B$48,Generation_1!$B:$B,$H54)</f>
        <v>9354.4895547594333</v>
      </c>
      <c r="X54" s="1">
        <f>SUMIFS(Generation_1!R:R,Generation_1!$A:$A,$B$48,Generation_1!$B:$B,$H54)</f>
        <v>10155.307397003557</v>
      </c>
      <c r="Y54" s="1">
        <f>SUMIFS(Generation_1!S:S,Generation_1!$A:$A,$B$48,Generation_1!$B:$B,$H54)</f>
        <v>19452.194312155279</v>
      </c>
      <c r="Z54" s="1">
        <f>SUMIFS(Generation_1!T:T,Generation_1!$A:$A,$B$48,Generation_1!$B:$B,$H54)</f>
        <v>16427.166721704209</v>
      </c>
      <c r="AA54" s="1">
        <f>SUMIFS(Generation_1!U:U,Generation_1!$A:$A,$B$48,Generation_1!$B:$B,$H54)</f>
        <v>19044.401009114226</v>
      </c>
      <c r="AB54" s="1">
        <f>SUMIFS(Generation_1!V:V,Generation_1!$A:$A,$B$48,Generation_1!$B:$B,$H54)</f>
        <v>23081.770141274596</v>
      </c>
      <c r="AC54" s="1">
        <f>SUMIFS(Generation_1!W:W,Generation_1!$A:$A,$B$48,Generation_1!$B:$B,$H54)</f>
        <v>22353.741104878747</v>
      </c>
      <c r="AE54" s="64"/>
      <c r="AF54" s="64"/>
    </row>
    <row r="55" spans="8:32">
      <c r="H55" s="69" t="s">
        <v>115</v>
      </c>
      <c r="I55" s="1">
        <f>SUMIFS(Generation_1!C:C,Generation_1!$A:$A,$B$48,Generation_1!$B:$B,$H55)</f>
        <v>15914.124749791339</v>
      </c>
      <c r="J55" s="1">
        <f>SUMIFS(Generation_1!D:D,Generation_1!$A:$A,$B$48,Generation_1!$B:$B,$H55)</f>
        <v>13148.603948730437</v>
      </c>
      <c r="K55" s="1">
        <f>SUMIFS(Generation_1!E:E,Generation_1!$A:$A,$B$48,Generation_1!$B:$B,$H55)</f>
        <v>13010.981905961529</v>
      </c>
      <c r="L55" s="1">
        <f>SUMIFS(Generation_1!F:F,Generation_1!$A:$A,$B$48,Generation_1!$B:$B,$H55)</f>
        <v>15927.299273816599</v>
      </c>
      <c r="M55" s="1">
        <f>SUMIFS(Generation_1!G:G,Generation_1!$A:$A,$B$48,Generation_1!$B:$B,$H55)</f>
        <v>13684.353855738265</v>
      </c>
      <c r="N55" s="1">
        <f>SUMIFS(Generation_1!H:H,Generation_1!$A:$A,$B$48,Generation_1!$B:$B,$H55)</f>
        <v>15638.413612834756</v>
      </c>
      <c r="O55" s="1">
        <f>SUMIFS(Generation_1!I:I,Generation_1!$A:$A,$B$48,Generation_1!$B:$B,$H55)</f>
        <v>9140.6937951587461</v>
      </c>
      <c r="P55" s="1">
        <f>SUMIFS(Generation_1!J:J,Generation_1!$A:$A,$B$48,Generation_1!$B:$B,$H55)</f>
        <v>17297.116154516698</v>
      </c>
      <c r="Q55" s="1">
        <f>SUMIFS(Generation_1!K:K,Generation_1!$A:$A,$B$48,Generation_1!$B:$B,$H55)</f>
        <v>15656.65567831557</v>
      </c>
      <c r="R55" s="1">
        <f>SUMIFS(Generation_1!L:L,Generation_1!$A:$A,$B$48,Generation_1!$B:$B,$H55)</f>
        <v>12004.10738971148</v>
      </c>
      <c r="S55" s="1">
        <f>SUMIFS(Generation_1!M:M,Generation_1!$A:$A,$B$48,Generation_1!$B:$B,$H55)</f>
        <v>15380.561295458958</v>
      </c>
      <c r="T55" s="1">
        <f>SUMIFS(Generation_1!N:N,Generation_1!$A:$A,$B$48,Generation_1!$B:$B,$H55)</f>
        <v>12759.426251326437</v>
      </c>
      <c r="U55" s="1">
        <f>SUMIFS(Generation_1!O:O,Generation_1!$A:$A,$B$48,Generation_1!$B:$B,$H55)</f>
        <v>12481.043806962545</v>
      </c>
      <c r="V55" s="1">
        <f>SUMIFS(Generation_1!P:P,Generation_1!$A:$A,$B$48,Generation_1!$B:$B,$H55)</f>
        <v>15070.165442354553</v>
      </c>
      <c r="W55" s="1">
        <f>SUMIFS(Generation_1!Q:Q,Generation_1!$A:$A,$B$48,Generation_1!$B:$B,$H55)</f>
        <v>13644.207867794979</v>
      </c>
      <c r="X55" s="1">
        <f>SUMIFS(Generation_1!R:R,Generation_1!$A:$A,$B$48,Generation_1!$B:$B,$H55)</f>
        <v>15499.352343103012</v>
      </c>
      <c r="Y55" s="1">
        <f>SUMIFS(Generation_1!S:S,Generation_1!$A:$A,$B$48,Generation_1!$B:$B,$H55)</f>
        <v>8698.0736225866985</v>
      </c>
      <c r="Z55" s="1">
        <f>SUMIFS(Generation_1!T:T,Generation_1!$A:$A,$B$48,Generation_1!$B:$B,$H55)</f>
        <v>16636.667379608836</v>
      </c>
      <c r="AA55" s="1">
        <f>SUMIFS(Generation_1!U:U,Generation_1!$A:$A,$B$48,Generation_1!$B:$B,$H55)</f>
        <v>14989.265150195148</v>
      </c>
      <c r="AB55" s="1">
        <f>SUMIFS(Generation_1!V:V,Generation_1!$A:$A,$B$48,Generation_1!$B:$B,$H55)</f>
        <v>11405.533615643453</v>
      </c>
      <c r="AC55" s="1">
        <f>SUMIFS(Generation_1!W:W,Generation_1!$A:$A,$B$48,Generation_1!$B:$B,$H55)</f>
        <v>14151.648653658902</v>
      </c>
      <c r="AE55" s="64"/>
      <c r="AF55" s="64"/>
    </row>
    <row r="56" spans="8:32">
      <c r="H56" s="69" t="s">
        <v>116</v>
      </c>
      <c r="I56" s="1">
        <f>SUMIFS(Generation_1!C:C,Generation_1!$A:$A,$B$48,Generation_1!$B:$B,$H56)</f>
        <v>141.03049317031511</v>
      </c>
      <c r="J56" s="1">
        <f>SUMIFS(Generation_1!D:D,Generation_1!$A:$A,$B$48,Generation_1!$B:$B,$H56)</f>
        <v>195.2243921443789</v>
      </c>
      <c r="K56" s="1">
        <f>SUMIFS(Generation_1!E:E,Generation_1!$A:$A,$B$48,Generation_1!$B:$B,$H56)</f>
        <v>200.06574548553616</v>
      </c>
      <c r="L56" s="1">
        <f>SUMIFS(Generation_1!F:F,Generation_1!$A:$A,$B$48,Generation_1!$B:$B,$H56)</f>
        <v>286.96382405503306</v>
      </c>
      <c r="M56" s="1">
        <f>SUMIFS(Generation_1!G:G,Generation_1!$A:$A,$B$48,Generation_1!$B:$B,$H56)</f>
        <v>486.59417369035384</v>
      </c>
      <c r="N56" s="1">
        <f>SUMIFS(Generation_1!H:H,Generation_1!$A:$A,$B$48,Generation_1!$B:$B,$H56)</f>
        <v>646.97826310685332</v>
      </c>
      <c r="O56" s="1">
        <f>SUMIFS(Generation_1!I:I,Generation_1!$A:$A,$B$48,Generation_1!$B:$B,$H56)</f>
        <v>1145.6205414787548</v>
      </c>
      <c r="P56" s="1">
        <f>SUMIFS(Generation_1!J:J,Generation_1!$A:$A,$B$48,Generation_1!$B:$B,$H56)</f>
        <v>1442.4971457275863</v>
      </c>
      <c r="Q56" s="1">
        <f>SUMIFS(Generation_1!K:K,Generation_1!$A:$A,$B$48,Generation_1!$B:$B,$H56)</f>
        <v>1921.1943063502379</v>
      </c>
      <c r="R56" s="1">
        <f>SUMIFS(Generation_1!L:L,Generation_1!$A:$A,$B$48,Generation_1!$B:$B,$H56)</f>
        <v>3969.7555243631409</v>
      </c>
      <c r="S56" s="1">
        <f>SUMIFS(Generation_1!M:M,Generation_1!$A:$A,$B$48,Generation_1!$B:$B,$H56)</f>
        <v>3520.3575469569982</v>
      </c>
      <c r="T56" s="1">
        <f>SUMIFS(Generation_1!N:N,Generation_1!$A:$A,$B$48,Generation_1!$B:$B,$H56)</f>
        <v>4959.4044855291122</v>
      </c>
      <c r="U56" s="1">
        <f>SUMIFS(Generation_1!O:O,Generation_1!$A:$A,$B$48,Generation_1!$B:$B,$H56)</f>
        <v>4840.7291148171062</v>
      </c>
      <c r="V56" s="1">
        <f>SUMIFS(Generation_1!P:P,Generation_1!$A:$A,$B$48,Generation_1!$B:$B,$H56)</f>
        <v>5551.7044921003298</v>
      </c>
      <c r="W56" s="1">
        <f>SUMIFS(Generation_1!Q:Q,Generation_1!$A:$A,$B$48,Generation_1!$B:$B,$H56)</f>
        <v>10669.668405656008</v>
      </c>
      <c r="X56" s="1">
        <f>SUMIFS(Generation_1!R:R,Generation_1!$A:$A,$B$48,Generation_1!$B:$B,$H56)</f>
        <v>10950.208058051199</v>
      </c>
      <c r="Y56" s="1">
        <f>SUMIFS(Generation_1!S:S,Generation_1!$A:$A,$B$48,Generation_1!$B:$B,$H56)</f>
        <v>10505.505248080382</v>
      </c>
      <c r="Z56" s="1">
        <f>SUMIFS(Generation_1!T:T,Generation_1!$A:$A,$B$48,Generation_1!$B:$B,$H56)</f>
        <v>10170.534118304615</v>
      </c>
      <c r="AA56" s="1">
        <f>SUMIFS(Generation_1!U:U,Generation_1!$A:$A,$B$48,Generation_1!$B:$B,$H56)</f>
        <v>10089.896562915219</v>
      </c>
      <c r="AB56" s="1">
        <f>SUMIFS(Generation_1!V:V,Generation_1!$A:$A,$B$48,Generation_1!$B:$B,$H56)</f>
        <v>9953.5764619503007</v>
      </c>
      <c r="AC56" s="1">
        <f>SUMIFS(Generation_1!W:W,Generation_1!$A:$A,$B$48,Generation_1!$B:$B,$H56)</f>
        <v>10630.214006168644</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28968.784644162457</v>
      </c>
      <c r="J58" s="1">
        <f>SUMIFS(Generation_1!D:D,Generation_1!$A:$A,$B$48,Generation_1!$B:$B,$H58)</f>
        <v>29823.400078702878</v>
      </c>
      <c r="K58" s="1">
        <f>SUMIFS(Generation_1!E:E,Generation_1!$A:$A,$B$48,Generation_1!$B:$B,$H58)</f>
        <v>29951.078990435952</v>
      </c>
      <c r="L58" s="1">
        <f>SUMIFS(Generation_1!F:F,Generation_1!$A:$A,$B$48,Generation_1!$B:$B,$H58)</f>
        <v>29920.147546525746</v>
      </c>
      <c r="M58" s="1">
        <f>SUMIFS(Generation_1!G:G,Generation_1!$A:$A,$B$48,Generation_1!$B:$B,$H58)</f>
        <v>31811.960944797658</v>
      </c>
      <c r="N58" s="1">
        <f>SUMIFS(Generation_1!H:H,Generation_1!$A:$A,$B$48,Generation_1!$B:$B,$H58)</f>
        <v>33236.914316915514</v>
      </c>
      <c r="O58" s="1">
        <f>SUMIFS(Generation_1!I:I,Generation_1!$A:$A,$B$48,Generation_1!$B:$B,$H58)</f>
        <v>32599.257572007664</v>
      </c>
      <c r="P58" s="1">
        <f>SUMIFS(Generation_1!J:J,Generation_1!$A:$A,$B$48,Generation_1!$B:$B,$H58)</f>
        <v>38511.036198677044</v>
      </c>
      <c r="Q58" s="1">
        <f>SUMIFS(Generation_1!K:K,Generation_1!$A:$A,$B$48,Generation_1!$B:$B,$H58)</f>
        <v>39526.013733187297</v>
      </c>
      <c r="R58" s="1">
        <f>SUMIFS(Generation_1!L:L,Generation_1!$A:$A,$B$48,Generation_1!$B:$B,$H58)</f>
        <v>39447.730962904592</v>
      </c>
      <c r="S58" s="1">
        <f>SUMIFS(Generation_1!M:M,Generation_1!$A:$A,$B$48,Generation_1!$B:$B,$H58)</f>
        <v>42172.87219785562</v>
      </c>
      <c r="T58" s="1">
        <f>SUMIFS(Generation_1!N:N,Generation_1!$A:$A,$B$48,Generation_1!$B:$B,$H58)</f>
        <v>45168.750727592189</v>
      </c>
      <c r="U58" s="1">
        <f>SUMIFS(Generation_1!O:O,Generation_1!$A:$A,$B$48,Generation_1!$B:$B,$H58)</f>
        <v>44443.439729500176</v>
      </c>
      <c r="V58" s="1">
        <f>SUMIFS(Generation_1!P:P,Generation_1!$A:$A,$B$48,Generation_1!$B:$B,$H58)</f>
        <v>45456.565578828697</v>
      </c>
      <c r="W58" s="1">
        <f>SUMIFS(Generation_1!Q:Q,Generation_1!$A:$A,$B$48,Generation_1!$B:$B,$H58)</f>
        <v>67569.988538712088</v>
      </c>
      <c r="X58" s="1">
        <f>SUMIFS(Generation_1!R:R,Generation_1!$A:$A,$B$48,Generation_1!$B:$B,$H58)</f>
        <v>70624.22690049895</v>
      </c>
      <c r="Y58" s="1">
        <f>SUMIFS(Generation_1!S:S,Generation_1!$A:$A,$B$48,Generation_1!$B:$B,$H58)</f>
        <v>69465.403584444663</v>
      </c>
      <c r="Z58" s="1">
        <f>SUMIFS(Generation_1!T:T,Generation_1!$A:$A,$B$48,Generation_1!$B:$B,$H58)</f>
        <v>71979.382847782093</v>
      </c>
      <c r="AA58" s="1">
        <f>SUMIFS(Generation_1!U:U,Generation_1!$A:$A,$B$48,Generation_1!$B:$B,$H58)</f>
        <v>70156.184838552959</v>
      </c>
      <c r="AB58" s="1">
        <f>SUMIFS(Generation_1!V:V,Generation_1!$A:$A,$B$48,Generation_1!$B:$B,$H58)</f>
        <v>70554.033685279064</v>
      </c>
      <c r="AC58" s="1">
        <f>SUMIFS(Generation_1!W:W,Generation_1!$A:$A,$B$48,Generation_1!$B:$B,$H58)</f>
        <v>71685.009449652862</v>
      </c>
      <c r="AE58" s="64"/>
      <c r="AF58" s="64"/>
    </row>
    <row r="59" spans="8:32">
      <c r="H59" s="69" t="s">
        <v>119</v>
      </c>
      <c r="I59" s="1">
        <f>SUMIFS(Generation_1!C:C,Generation_1!$A:$A,$B$48,Generation_1!$B:$B,$H59)</f>
        <v>12774.527528157594</v>
      </c>
      <c r="J59" s="1">
        <f>SUMIFS(Generation_1!D:D,Generation_1!$A:$A,$B$48,Generation_1!$B:$B,$H59)</f>
        <v>15384.050673713728</v>
      </c>
      <c r="K59" s="1">
        <f>SUMIFS(Generation_1!E:E,Generation_1!$A:$A,$B$48,Generation_1!$B:$B,$H59)</f>
        <v>14970.45589997933</v>
      </c>
      <c r="L59" s="1">
        <f>SUMIFS(Generation_1!F:F,Generation_1!$A:$A,$B$48,Generation_1!$B:$B,$H59)</f>
        <v>14849.791766723796</v>
      </c>
      <c r="M59" s="1">
        <f>SUMIFS(Generation_1!G:G,Generation_1!$A:$A,$B$48,Generation_1!$B:$B,$H59)</f>
        <v>15376.886398034942</v>
      </c>
      <c r="N59" s="1">
        <f>SUMIFS(Generation_1!H:H,Generation_1!$A:$A,$B$48,Generation_1!$B:$B,$H59)</f>
        <v>15642.00241740717</v>
      </c>
      <c r="O59" s="1">
        <f>SUMIFS(Generation_1!I:I,Generation_1!$A:$A,$B$48,Generation_1!$B:$B,$H59)</f>
        <v>17819.716627598569</v>
      </c>
      <c r="P59" s="1">
        <f>SUMIFS(Generation_1!J:J,Generation_1!$A:$A,$B$48,Generation_1!$B:$B,$H59)</f>
        <v>15633.308591270415</v>
      </c>
      <c r="Q59" s="1">
        <f>SUMIFS(Generation_1!K:K,Generation_1!$A:$A,$B$48,Generation_1!$B:$B,$H59)</f>
        <v>18148.903827881099</v>
      </c>
      <c r="R59" s="1">
        <f>SUMIFS(Generation_1!L:L,Generation_1!$A:$A,$B$48,Generation_1!$B:$B,$H59)</f>
        <v>18524.450476160757</v>
      </c>
      <c r="S59" s="1">
        <f>SUMIFS(Generation_1!M:M,Generation_1!$A:$A,$B$48,Generation_1!$B:$B,$H59)</f>
        <v>18969.602346764201</v>
      </c>
      <c r="T59" s="1">
        <f>SUMIFS(Generation_1!N:N,Generation_1!$A:$A,$B$48,Generation_1!$B:$B,$H59)</f>
        <v>22041.92750577793</v>
      </c>
      <c r="U59" s="1">
        <f>SUMIFS(Generation_1!O:O,Generation_1!$A:$A,$B$48,Generation_1!$B:$B,$H59)</f>
        <v>22785.641135143513</v>
      </c>
      <c r="V59" s="1">
        <f>SUMIFS(Generation_1!P:P,Generation_1!$A:$A,$B$48,Generation_1!$B:$B,$H59)</f>
        <v>22566.676263896992</v>
      </c>
      <c r="W59" s="1">
        <f>SUMIFS(Generation_1!Q:Q,Generation_1!$A:$A,$B$48,Generation_1!$B:$B,$H59)</f>
        <v>24531.924798896791</v>
      </c>
      <c r="X59" s="1">
        <f>SUMIFS(Generation_1!R:R,Generation_1!$A:$A,$B$48,Generation_1!$B:$B,$H59)</f>
        <v>24574.746150429375</v>
      </c>
      <c r="Y59" s="1">
        <f>SUMIFS(Generation_1!S:S,Generation_1!$A:$A,$B$48,Generation_1!$B:$B,$H59)</f>
        <v>26123.63161960361</v>
      </c>
      <c r="Z59" s="1">
        <f>SUMIFS(Generation_1!T:T,Generation_1!$A:$A,$B$48,Generation_1!$B:$B,$H59)</f>
        <v>22866.19232635578</v>
      </c>
      <c r="AA59" s="1">
        <f>SUMIFS(Generation_1!U:U,Generation_1!$A:$A,$B$48,Generation_1!$B:$B,$H59)</f>
        <v>24168.941417931146</v>
      </c>
      <c r="AB59" s="1">
        <f>SUMIFS(Generation_1!V:V,Generation_1!$A:$A,$B$48,Generation_1!$B:$B,$H59)</f>
        <v>24605.156724870292</v>
      </c>
      <c r="AC59" s="1">
        <f>SUMIFS(Generation_1!W:W,Generation_1!$A:$A,$B$48,Generation_1!$B:$B,$H59)</f>
        <v>25079.035932243169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312</v>
      </c>
    </row>
    <row r="62" spans="8:32">
      <c r="H62" s="69" t="s">
        <v>124</v>
      </c>
      <c r="I62" s="1">
        <f>SUMIFS(Generation_1!C:C,Generation_1!$A:$A,$B$48,Generation_1!$B:$B,$H62)</f>
        <v>-172.73943562882351</v>
      </c>
      <c r="J62" s="1">
        <f>SUMIFS(Generation_1!D:D,Generation_1!$A:$A,$B$48,Generation_1!$B:$B,$H62)</f>
        <v>-265.84441362811197</v>
      </c>
      <c r="K62" s="1">
        <f>SUMIFS(Generation_1!E:E,Generation_1!$A:$A,$B$48,Generation_1!$B:$B,$H62)</f>
        <v>-327.9993873539778</v>
      </c>
      <c r="L62" s="1">
        <f>SUMIFS(Generation_1!F:F,Generation_1!$A:$A,$B$48,Generation_1!$B:$B,$H62)</f>
        <v>-425.65082088787909</v>
      </c>
      <c r="M62" s="1">
        <f>SUMIFS(Generation_1!G:G,Generation_1!$A:$A,$B$48,Generation_1!$B:$B,$H62)</f>
        <v>-618.76123194122988</v>
      </c>
      <c r="N62" s="1">
        <f>SUMIFS(Generation_1!H:H,Generation_1!$A:$A,$B$48,Generation_1!$B:$B,$H62)</f>
        <v>-848.66533947314542</v>
      </c>
      <c r="O62" s="1">
        <f>SUMIFS(Generation_1!I:I,Generation_1!$A:$A,$B$48,Generation_1!$B:$B,$H62)</f>
        <v>-1553.9863496901669</v>
      </c>
      <c r="P62" s="1">
        <f>SUMIFS(Generation_1!J:J,Generation_1!$A:$A,$B$48,Generation_1!$B:$B,$H62)</f>
        <v>-1885.3900139557177</v>
      </c>
      <c r="Q62" s="1">
        <f>SUMIFS(Generation_1!K:K,Generation_1!$A:$A,$B$48,Generation_1!$B:$B,$H62)</f>
        <v>-2561.6878983055631</v>
      </c>
      <c r="R62" s="1">
        <f>SUMIFS(Generation_1!L:L,Generation_1!$A:$A,$B$48,Generation_1!$B:$B,$H62)</f>
        <v>-5110.4937260631768</v>
      </c>
      <c r="S62" s="1">
        <f>SUMIFS(Generation_1!M:M,Generation_1!$A:$A,$B$48,Generation_1!$B:$B,$H62)</f>
        <v>-4517.6293447730241</v>
      </c>
      <c r="T62" s="1">
        <f>SUMIFS(Generation_1!N:N,Generation_1!$A:$A,$B$48,Generation_1!$B:$B,$H62)</f>
        <v>-6356.7715647418654</v>
      </c>
      <c r="U62" s="1">
        <f>SUMIFS(Generation_1!O:O,Generation_1!$A:$A,$B$48,Generation_1!$B:$B,$H62)</f>
        <v>-6119.7154814038176</v>
      </c>
      <c r="V62" s="1">
        <f>SUMIFS(Generation_1!P:P,Generation_1!$A:$A,$B$48,Generation_1!$B:$B,$H62)</f>
        <v>-7023.2412290906204</v>
      </c>
      <c r="W62" s="1">
        <f>SUMIFS(Generation_1!Q:Q,Generation_1!$A:$A,$B$48,Generation_1!$B:$B,$H62)</f>
        <v>-13995.609981127494</v>
      </c>
      <c r="X62" s="1">
        <f>SUMIFS(Generation_1!R:R,Generation_1!$A:$A,$B$48,Generation_1!$B:$B,$H62)</f>
        <v>-14303.367073985128</v>
      </c>
      <c r="Y62" s="1">
        <f>SUMIFS(Generation_1!S:S,Generation_1!$A:$A,$B$48,Generation_1!$B:$B,$H62)</f>
        <v>-13424.04300621157</v>
      </c>
      <c r="Z62" s="1">
        <f>SUMIFS(Generation_1!T:T,Generation_1!$A:$A,$B$48,Generation_1!$B:$B,$H62)</f>
        <v>-13091.494224009495</v>
      </c>
      <c r="AA62" s="1">
        <f>SUMIFS(Generation_1!U:U,Generation_1!$A:$A,$B$48,Generation_1!$B:$B,$H62)</f>
        <v>-12883.389168592086</v>
      </c>
      <c r="AB62" s="1">
        <f>SUMIFS(Generation_1!V:V,Generation_1!$A:$A,$B$48,Generation_1!$B:$B,$H62)</f>
        <v>-12628.101751532138</v>
      </c>
      <c r="AC62" s="1">
        <f>SUMIFS(Generation_1!W:W,Generation_1!$A:$A,$B$48,Generation_1!$B:$B,$H62)</f>
        <v>-13449.629142041011</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0.13693119692902517</v>
      </c>
      <c r="K65" s="1">
        <f>SUMIFS(Generation_1!E:E,Generation_1!$A:$A,$B$48,Generation_1!$B:$B,$H65)</f>
        <v>0.14154636869949999</v>
      </c>
      <c r="L65" s="1">
        <f>SUMIFS(Generation_1!F:F,Generation_1!$A:$A,$B$48,Generation_1!$B:$B,$H65)</f>
        <v>0.79477314373354901</v>
      </c>
      <c r="M65" s="1">
        <f>SUMIFS(Generation_1!G:G,Generation_1!$A:$A,$B$48,Generation_1!$B:$B,$H65)</f>
        <v>1.014797117997865</v>
      </c>
      <c r="N65" s="1">
        <f>SUMIFS(Generation_1!H:H,Generation_1!$A:$A,$B$48,Generation_1!$B:$B,$H65)</f>
        <v>0.11633029639548094</v>
      </c>
      <c r="O65" s="1">
        <f>SUMIFS(Generation_1!I:I,Generation_1!$A:$A,$B$48,Generation_1!$B:$B,$H65)</f>
        <v>0</v>
      </c>
      <c r="P65" s="1">
        <f>SUMIFS(Generation_1!J:J,Generation_1!$A:$A,$B$48,Generation_1!$B:$B,$H65)</f>
        <v>1.3546960990870787</v>
      </c>
      <c r="Q65" s="1">
        <f>SUMIFS(Generation_1!K:K,Generation_1!$A:$A,$B$48,Generation_1!$B:$B,$H65)</f>
        <v>1.19562970726693</v>
      </c>
      <c r="R65" s="1">
        <f>SUMIFS(Generation_1!L:L,Generation_1!$A:$A,$B$48,Generation_1!$B:$B,$H65)</f>
        <v>0</v>
      </c>
      <c r="S65" s="1">
        <f>SUMIFS(Generation_1!M:M,Generation_1!$A:$A,$B$48,Generation_1!$B:$B,$H65)</f>
        <v>0.83304130913545105</v>
      </c>
      <c r="T65" s="1">
        <f>SUMIFS(Generation_1!N:N,Generation_1!$A:$A,$B$48,Generation_1!$B:$B,$H65)</f>
        <v>1.8379146168829901</v>
      </c>
      <c r="U65" s="1">
        <f>SUMIFS(Generation_1!O:O,Generation_1!$A:$A,$B$48,Generation_1!$B:$B,$H65)</f>
        <v>0.94624397038530006</v>
      </c>
      <c r="V65" s="1">
        <f>SUMIFS(Generation_1!P:P,Generation_1!$A:$A,$B$48,Generation_1!$B:$B,$H65)</f>
        <v>1.2057797370244074</v>
      </c>
      <c r="W65" s="1">
        <f>SUMIFS(Generation_1!Q:Q,Generation_1!$A:$A,$B$48,Generation_1!$B:$B,$H65)</f>
        <v>1.0721350846300317</v>
      </c>
      <c r="X65" s="1">
        <f>SUMIFS(Generation_1!R:R,Generation_1!$A:$A,$B$48,Generation_1!$B:$B,$H65)</f>
        <v>1.8711837842835</v>
      </c>
      <c r="Y65" s="1">
        <f>SUMIFS(Generation_1!S:S,Generation_1!$A:$A,$B$48,Generation_1!$B:$B,$H65)</f>
        <v>1.5427939424561388</v>
      </c>
      <c r="Z65" s="1">
        <f>SUMIFS(Generation_1!T:T,Generation_1!$A:$A,$B$48,Generation_1!$B:$B,$H65)</f>
        <v>5.5814576572187944</v>
      </c>
      <c r="AA65" s="1">
        <f>SUMIFS(Generation_1!U:U,Generation_1!$A:$A,$B$48,Generation_1!$B:$B,$H65)</f>
        <v>6.0887446674356962</v>
      </c>
      <c r="AB65" s="1">
        <f>SUMIFS(Generation_1!V:V,Generation_1!$A:$A,$B$48,Generation_1!$B:$B,$H65)</f>
        <v>2.5659727159892993</v>
      </c>
      <c r="AC65" s="1">
        <f>SUMIFS(Generation_1!W:W,Generation_1!$A:$A,$B$48,Generation_1!$B:$B,$H65)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96130.494866826921</v>
      </c>
      <c r="J74" s="1">
        <f>SUMIFS(Generation_1!M:M,Generation_1!$A:$A,$B$71,Generation_1!$B:$B,$H74)</f>
        <v>83530.556754291247</v>
      </c>
      <c r="K74" s="1">
        <f>SUMIFS(Generation_1!W:W,Generation_1!$A:$A,$B$71,Generation_1!$B:$B,$H74)</f>
        <v>38152.383667445174</v>
      </c>
    </row>
    <row r="75" spans="1:30">
      <c r="H75" s="69" t="s">
        <v>112</v>
      </c>
      <c r="I75" s="1">
        <f>SUMIFS(Generation_1!C:C,Generation_1!$A:$A,$B$71,Generation_1!$B:$B,$H75)</f>
        <v>30003.462519032251</v>
      </c>
      <c r="J75" s="1">
        <f>SUMIFS(Generation_1!M:M,Generation_1!$A:$A,$B$71,Generation_1!$B:$B,$H75)</f>
        <v>22651.092386022105</v>
      </c>
      <c r="K75" s="1">
        <f>SUMIFS(Generation_1!W:W,Generation_1!$A:$A,$B$71,Generation_1!$B:$B,$H75)</f>
        <v>19631.555628211812</v>
      </c>
    </row>
    <row r="76" spans="1:30">
      <c r="H76" s="69" t="s">
        <v>113</v>
      </c>
      <c r="I76" s="1">
        <f>SUMIFS(Generation_1!C:C,Generation_1!$A:$A,$B$71,Generation_1!$B:$B,$H76)</f>
        <v>3098.2354590147415</v>
      </c>
      <c r="J76" s="1">
        <f>SUMIFS(Generation_1!M:M,Generation_1!$A:$A,$B$71,Generation_1!$B:$B,$H76)</f>
        <v>2520.9883665741686</v>
      </c>
      <c r="K76" s="1">
        <f>SUMIFS(Generation_1!W:W,Generation_1!$A:$A,$B$71,Generation_1!$B:$B,$H76)</f>
        <v>10335.964801023198</v>
      </c>
    </row>
    <row r="77" spans="1:30">
      <c r="H77" s="69" t="s">
        <v>114</v>
      </c>
      <c r="I77" s="1">
        <f>SUMIFS(Generation_1!C:C,Generation_1!$A:$A,$B$71,Generation_1!$B:$B,$H77)</f>
        <v>87.045642077428781</v>
      </c>
      <c r="J77" s="1">
        <f>SUMIFS(Generation_1!M:M,Generation_1!$A:$A,$B$71,Generation_1!$B:$B,$H77)</f>
        <v>198.39123351090663</v>
      </c>
      <c r="K77" s="1">
        <f>SUMIFS(Generation_1!W:W,Generation_1!$A:$A,$B$71,Generation_1!$B:$B,$H77)</f>
        <v>22353.741104878747</v>
      </c>
    </row>
    <row r="78" spans="1:30">
      <c r="H78" s="69" t="s">
        <v>115</v>
      </c>
      <c r="I78" s="1">
        <f>SUMIFS(Generation_1!C:C,Generation_1!$A:$A,$B$71,Generation_1!$B:$B,$H78)</f>
        <v>15914.124749791339</v>
      </c>
      <c r="J78" s="1">
        <f>SUMIFS(Generation_1!M:M,Generation_1!$A:$A,$B$71,Generation_1!$B:$B,$H78)</f>
        <v>15380.561295458958</v>
      </c>
      <c r="K78" s="1">
        <f>SUMIFS(Generation_1!W:W,Generation_1!$A:$A,$B$71,Generation_1!$B:$B,$H78)</f>
        <v>14151.648653658902</v>
      </c>
    </row>
    <row r="79" spans="1:30">
      <c r="H79" s="69" t="s">
        <v>116</v>
      </c>
      <c r="I79" s="1">
        <f>SUMIFS(Generation_1!C:C,Generation_1!$A:$A,$B$71,Generation_1!$B:$B,$H79)</f>
        <v>141.03049317031511</v>
      </c>
      <c r="J79" s="1">
        <f>SUMIFS(Generation_1!M:M,Generation_1!$A:$A,$B$71,Generation_1!$B:$B,$H79)</f>
        <v>3520.3575469569982</v>
      </c>
      <c r="K79" s="1">
        <f>SUMIFS(Generation_1!W:W,Generation_1!$A:$A,$B$71,Generation_1!$B:$B,$H79)</f>
        <v>10630.214006168644</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28968.784644162457</v>
      </c>
      <c r="J81" s="1">
        <f>SUMIFS(Generation_1!M:M,Generation_1!$A:$A,$B$71,Generation_1!$B:$B,$H81)</f>
        <v>42172.87219785562</v>
      </c>
      <c r="K81" s="1">
        <f>SUMIFS(Generation_1!W:W,Generation_1!$A:$A,$B$71,Generation_1!$B:$B,$H81)</f>
        <v>71685.009449652862</v>
      </c>
    </row>
    <row r="82" spans="1:30">
      <c r="H82" s="69" t="s">
        <v>119</v>
      </c>
      <c r="I82" s="1">
        <f>SUMIFS(Generation_1!C:C,Generation_1!$A:$A,$B$71,Generation_1!$B:$B,$H82)</f>
        <v>12774.527528157594</v>
      </c>
      <c r="J82" s="1">
        <f>SUMIFS(Generation_1!M:M,Generation_1!$A:$A,$B$71,Generation_1!$B:$B,$H82)</f>
        <v>18969.602346764201</v>
      </c>
      <c r="K82" s="1">
        <f>SUMIFS(Generation_1!W:W,Generation_1!$A:$A,$B$71,Generation_1!$B:$B,$H82)</f>
        <v>25079.035932243169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312</v>
      </c>
    </row>
    <row r="85" spans="1:30">
      <c r="H85" s="69" t="s">
        <v>124</v>
      </c>
      <c r="I85" s="1">
        <f>SUMIFS(Generation_1!C:C,Generation_1!$A:$A,$B$71,Generation_1!$B:$B,$H85)</f>
        <v>-172.73943562882351</v>
      </c>
      <c r="J85" s="1">
        <f>SUMIFS(Generation_1!M:M,Generation_1!$A:$A,$B$71,Generation_1!$B:$B,$H85)</f>
        <v>-4517.6293447730241</v>
      </c>
      <c r="K85" s="1">
        <f>SUMIFS(Generation_1!W:W,Generation_1!$A:$A,$B$71,Generation_1!$B:$B,$H85)</f>
        <v>-13449.629142041011</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0.83304130913545105</v>
      </c>
      <c r="K88" s="1">
        <f>SUMIFS(Generation_1!W:W,Generation_1!$A:$A,$B$71,Generation_1!$B:$B,$H88)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1035.8174822829001</v>
      </c>
      <c r="S96" s="1">
        <f>SUMIFS(StorageCapacity_1!M:M,StorageCapacity_1!$A:$A,$B$93,StorageCapacity_1!$B:$B,$H96)</f>
        <v>1321.0968590059997</v>
      </c>
      <c r="T96" s="1">
        <f>SUMIFS(StorageCapacity_1!N:N,StorageCapacity_1!$A:$A,$B$93,StorageCapacity_1!$B:$B,$H96)</f>
        <v>1389.5713595245998</v>
      </c>
      <c r="U96" s="1">
        <f>SUMIFS(StorageCapacity_1!O:O,StorageCapacity_1!$A:$A,$B$93,StorageCapacity_1!$B:$B,$H96)</f>
        <v>1870.0930801753</v>
      </c>
      <c r="V96" s="1">
        <f>SUMIFS(StorageCapacity_1!P:P,StorageCapacity_1!$A:$A,$B$93,StorageCapacity_1!$B:$B,$H96)</f>
        <v>2263.6550293632999</v>
      </c>
      <c r="W96" s="1">
        <f>SUMIFS(StorageCapacity_1!Q:Q,StorageCapacity_1!$A:$A,$B$93,StorageCapacity_1!$B:$B,$H96)</f>
        <v>2629.5078365609002</v>
      </c>
      <c r="X96" s="1">
        <f>SUMIFS(StorageCapacity_1!R:R,StorageCapacity_1!$A:$A,$B$93,StorageCapacity_1!$B:$B,$H96)</f>
        <v>3175.1661633570002</v>
      </c>
      <c r="Y96" s="1">
        <f>SUMIFS(StorageCapacity_1!S:S,StorageCapacity_1!$A:$A,$B$93,StorageCapacity_1!$B:$B,$H96)</f>
        <v>3264.6084791635999</v>
      </c>
      <c r="Z96" s="1">
        <f>SUMIFS(StorageCapacity_1!T:T,StorageCapacity_1!$A:$A,$B$93,StorageCapacity_1!$B:$B,$H96)</f>
        <v>3369.8188648996997</v>
      </c>
      <c r="AA96" s="1">
        <f>SUMIFS(StorageCapacity_1!U:U,StorageCapacity_1!$A:$A,$B$93,StorageCapacity_1!$B:$B,$H96)</f>
        <v>3488.9797304024996</v>
      </c>
      <c r="AB96" s="1">
        <f>SUMIFS(StorageCapacity_1!V:V,StorageCapacity_1!$A:$A,$B$93,StorageCapacity_1!$B:$B,$H96)</f>
        <v>3553.0547282911998</v>
      </c>
      <c r="AC96" s="1">
        <f>SUMIFS(StorageCapacity_1!W:W,StorageCapacity_1!$A:$A,$B$93,StorageCapacity_1!$B:$B,$H96)</f>
        <v>3612.8614900475995</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1846.2419124999999</v>
      </c>
      <c r="Q97" s="1">
        <f>SUMIFS(StorageCapacity_1!K:K,StorageCapacity_1!$A:$A,$B$93,StorageCapacity_1!$B:$B,$H97)</f>
        <v>1912.8194550000001</v>
      </c>
      <c r="R97" s="1">
        <f>SUMIFS(StorageCapacity_1!L:L,StorageCapacity_1!$A:$A,$B$93,StorageCapacity_1!$B:$B,$H97)</f>
        <v>1912.8194550000001</v>
      </c>
      <c r="S97" s="1">
        <f>SUMIFS(StorageCapacity_1!M:M,StorageCapacity_1!$A:$A,$B$93,StorageCapacity_1!$B:$B,$H97)</f>
        <v>2252.0469023300002</v>
      </c>
      <c r="T97" s="1">
        <f>SUMIFS(StorageCapacity_1!N:N,StorageCapacity_1!$A:$A,$B$93,StorageCapacity_1!$B:$B,$H97)</f>
        <v>2647.4949360400001</v>
      </c>
      <c r="U97" s="1">
        <f>SUMIFS(StorageCapacity_1!O:O,StorageCapacity_1!$A:$A,$B$93,StorageCapacity_1!$B:$B,$H97)</f>
        <v>2948.2729356499999</v>
      </c>
      <c r="V97" s="1">
        <f>SUMIFS(StorageCapacity_1!P:P,StorageCapacity_1!$A:$A,$B$93,StorageCapacity_1!$B:$B,$H97)</f>
        <v>3463.5760600000003</v>
      </c>
      <c r="W97" s="1">
        <f>SUMIFS(StorageCapacity_1!Q:Q,StorageCapacity_1!$A:$A,$B$93,StorageCapacity_1!$B:$B,$H97)</f>
        <v>5927.2468761499995</v>
      </c>
      <c r="X97" s="1">
        <f>SUMIFS(StorageCapacity_1!R:R,StorageCapacity_1!$A:$A,$B$93,StorageCapacity_1!$B:$B,$H97)</f>
        <v>6073.7910188599999</v>
      </c>
      <c r="Y97" s="1">
        <f>SUMIFS(StorageCapacity_1!S:S,StorageCapacity_1!$A:$A,$B$93,StorageCapacity_1!$B:$B,$H97)</f>
        <v>6277.2021677600005</v>
      </c>
      <c r="Z97" s="1">
        <f>SUMIFS(StorageCapacity_1!T:T,StorageCapacity_1!$A:$A,$B$93,StorageCapacity_1!$B:$B,$H97)</f>
        <v>6277.2021677600005</v>
      </c>
      <c r="AA97" s="1">
        <f>SUMIFS(StorageCapacity_1!U:U,StorageCapacity_1!$A:$A,$B$93,StorageCapacity_1!$B:$B,$H97)</f>
        <v>6277.2021677600005</v>
      </c>
      <c r="AB97" s="1">
        <f>SUMIFS(StorageCapacity_1!V:V,StorageCapacity_1!$A:$A,$B$93,StorageCapacity_1!$B:$B,$H97)</f>
        <v>6277.2021677600005</v>
      </c>
      <c r="AC97" s="1">
        <f>SUMIFS(StorageCapacity_1!W:W,StorageCapacity_1!$A:$A,$B$93,StorageCapacity_1!$B:$B,$H97)</f>
        <v>6277.2021677600005</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2065.0132438999999</v>
      </c>
      <c r="W98" s="1">
        <f>SUMIFS(StorageCapacity_1!Q:Q,StorageCapacity_1!$A:$A,$B$93,StorageCapacity_1!$B:$B,$H98)</f>
        <v>2065.0132438999999</v>
      </c>
      <c r="X98" s="1">
        <f>SUMIFS(StorageCapacity_1!R:R,StorageCapacity_1!$A:$A,$B$93,StorageCapacity_1!$B:$B,$H98)</f>
        <v>2065.0132438999999</v>
      </c>
      <c r="Y98" s="1">
        <f>SUMIFS(StorageCapacity_1!S:S,StorageCapacity_1!$A:$A,$B$93,StorageCapacity_1!$B:$B,$H98)</f>
        <v>2313.19057853</v>
      </c>
      <c r="Z98" s="1">
        <f>SUMIFS(StorageCapacity_1!T:T,StorageCapacity_1!$A:$A,$B$93,StorageCapacity_1!$B:$B,$H98)</f>
        <v>2421.3056659100002</v>
      </c>
      <c r="AA98" s="1">
        <f>SUMIFS(StorageCapacity_1!U:U,StorageCapacity_1!$A:$A,$B$93,StorageCapacity_1!$B:$B,$H98)</f>
        <v>2512.3371412400002</v>
      </c>
      <c r="AB98" s="1">
        <f>SUMIFS(StorageCapacity_1!V:V,StorageCapacity_1!$A:$A,$B$93,StorageCapacity_1!$B:$B,$H98)</f>
        <v>2512.3371412400002</v>
      </c>
      <c r="AC98" s="1">
        <f>SUMIFS(StorageCapacity_1!W:W,StorageCapacity_1!$A:$A,$B$93,StorageCapacity_1!$B:$B,$H98)</f>
        <v>2724.3741394200001</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129.4627977049729</v>
      </c>
      <c r="J112" s="1">
        <f>SUMIFS(StorageGeneration_1!D:D,StorageGeneration_1!$A:$A,$B$109,StorageGeneration_1!$B:$B,$H112)</f>
        <v>164.84140052819629</v>
      </c>
      <c r="K112" s="1">
        <f>SUMIFS(StorageGeneration_1!E:E,StorageGeneration_1!$A:$A,$B$109,StorageGeneration_1!$B:$B,$H112)</f>
        <v>159.54220882327814</v>
      </c>
      <c r="L112" s="1">
        <f>SUMIFS(StorageGeneration_1!F:F,StorageGeneration_1!$A:$A,$B$109,StorageGeneration_1!$B:$B,$H112)</f>
        <v>193.18458704395684</v>
      </c>
      <c r="M112" s="1">
        <f>SUMIFS(StorageGeneration_1!G:G,StorageGeneration_1!$A:$A,$B$109,StorageGeneration_1!$B:$B,$H112)</f>
        <v>216.07427365856483</v>
      </c>
      <c r="N112" s="1">
        <f>SUMIFS(StorageGeneration_1!H:H,StorageGeneration_1!$A:$A,$B$109,StorageGeneration_1!$B:$B,$H112)</f>
        <v>240.06403052475639</v>
      </c>
      <c r="O112" s="1">
        <f>SUMIFS(StorageGeneration_1!I:I,StorageGeneration_1!$A:$A,$B$109,StorageGeneration_1!$B:$B,$H112)</f>
        <v>342.78683736424694</v>
      </c>
      <c r="P112" s="1">
        <f>SUMIFS(StorageGeneration_1!J:J,StorageGeneration_1!$A:$A,$B$109,StorageGeneration_1!$B:$B,$H112)</f>
        <v>339.21962685088818</v>
      </c>
      <c r="Q112" s="1">
        <f>SUMIFS(StorageGeneration_1!K:K,StorageGeneration_1!$A:$A,$B$109,StorageGeneration_1!$B:$B,$H112)</f>
        <v>462.47571020289774</v>
      </c>
      <c r="R112" s="1">
        <f>SUMIFS(StorageGeneration_1!L:L,StorageGeneration_1!$A:$A,$B$109,StorageGeneration_1!$B:$B,$H112)</f>
        <v>629.51826724915315</v>
      </c>
      <c r="S112" s="1">
        <f>SUMIFS(StorageGeneration_1!M:M,StorageGeneration_1!$A:$A,$B$109,StorageGeneration_1!$B:$B,$H112)</f>
        <v>736.11268003055784</v>
      </c>
      <c r="T112" s="1">
        <f>SUMIFS(StorageGeneration_1!N:N,StorageGeneration_1!$A:$A,$B$109,StorageGeneration_1!$B:$B,$H112)</f>
        <v>804.7806265693838</v>
      </c>
      <c r="U112" s="1">
        <f>SUMIFS(StorageGeneration_1!O:O,StorageGeneration_1!$A:$A,$B$109,StorageGeneration_1!$B:$B,$H112)</f>
        <v>1027.0913962902091</v>
      </c>
      <c r="V112" s="1">
        <f>SUMIFS(StorageGeneration_1!P:P,StorageGeneration_1!$A:$A,$B$109,StorageGeneration_1!$B:$B,$H112)</f>
        <v>1203.3465503208113</v>
      </c>
      <c r="W112" s="1">
        <f>SUMIFS(StorageGeneration_1!Q:Q,StorageGeneration_1!$A:$A,$B$109,StorageGeneration_1!$B:$B,$H112)</f>
        <v>1411.4317840121196</v>
      </c>
      <c r="X112" s="1">
        <f>SUMIFS(StorageGeneration_1!R:R,StorageGeneration_1!$A:$A,$B$109,StorageGeneration_1!$B:$B,$H112)</f>
        <v>1682.6786003392638</v>
      </c>
      <c r="Y112" s="1">
        <f>SUMIFS(StorageGeneration_1!S:S,StorageGeneration_1!$A:$A,$B$109,StorageGeneration_1!$B:$B,$H112)</f>
        <v>1601.992818134963</v>
      </c>
      <c r="Z112" s="1">
        <f>SUMIFS(StorageGeneration_1!T:T,StorageGeneration_1!$A:$A,$B$109,StorageGeneration_1!$B:$B,$H112)</f>
        <v>1607.2517411022795</v>
      </c>
      <c r="AA112" s="1">
        <f>SUMIFS(StorageGeneration_1!U:U,StorageGeneration_1!$A:$A,$B$109,StorageGeneration_1!$B:$B,$H112)</f>
        <v>1570.9322798370536</v>
      </c>
      <c r="AB112" s="1">
        <f>SUMIFS(StorageGeneration_1!V:V,StorageGeneration_1!$A:$A,$B$109,StorageGeneration_1!$B:$B,$H112)</f>
        <v>1611.2510145589533</v>
      </c>
      <c r="AC112" s="1">
        <f>SUMIFS(StorageGeneration_1!W:W,StorageGeneration_1!$A:$A,$B$109,StorageGeneration_1!$B:$B,$H112)</f>
        <v>1645.0033062850391</v>
      </c>
    </row>
    <row r="113" spans="1:30">
      <c r="H113" s="25" t="s">
        <v>128</v>
      </c>
      <c r="I113" s="1">
        <f>SUMIFS(StorageGeneration_1!C:C,StorageGeneration_1!$A:$A,$B$109,StorageGeneration_1!$B:$B,$H113)</f>
        <v>11.56769546534224</v>
      </c>
      <c r="J113" s="1">
        <f>SUMIFS(StorageGeneration_1!D:D,StorageGeneration_1!$A:$A,$B$109,StorageGeneration_1!$B:$B,$H113)</f>
        <v>30.382991616182601</v>
      </c>
      <c r="K113" s="1">
        <f>SUMIFS(StorageGeneration_1!E:E,StorageGeneration_1!$A:$A,$B$109,StorageGeneration_1!$B:$B,$H113)</f>
        <v>40.52353666225801</v>
      </c>
      <c r="L113" s="1">
        <f>SUMIFS(StorageGeneration_1!F:F,StorageGeneration_1!$A:$A,$B$109,StorageGeneration_1!$B:$B,$H113)</f>
        <v>63.315561761520087</v>
      </c>
      <c r="M113" s="1">
        <f>SUMIFS(StorageGeneration_1!G:G,StorageGeneration_1!$A:$A,$B$109,StorageGeneration_1!$B:$B,$H113)</f>
        <v>42.156604304189003</v>
      </c>
      <c r="N113" s="1">
        <f>SUMIFS(StorageGeneration_1!H:H,StorageGeneration_1!$A:$A,$B$109,StorageGeneration_1!$B:$B,$H113)</f>
        <v>47.128718434770931</v>
      </c>
      <c r="O113" s="1">
        <f>SUMIFS(StorageGeneration_1!I:I,StorageGeneration_1!$A:$A,$B$109,StorageGeneration_1!$B:$B,$H113)</f>
        <v>124.41431105196912</v>
      </c>
      <c r="P113" s="1">
        <f>SUMIFS(StorageGeneration_1!J:J,StorageGeneration_1!$A:$A,$B$109,StorageGeneration_1!$B:$B,$H113)</f>
        <v>810.71636827650991</v>
      </c>
      <c r="Q113" s="1">
        <f>SUMIFS(StorageGeneration_1!K:K,StorageGeneration_1!$A:$A,$B$109,StorageGeneration_1!$B:$B,$H113)</f>
        <v>1162.6798251706598</v>
      </c>
      <c r="R113" s="1">
        <f>SUMIFS(StorageGeneration_1!L:L,StorageGeneration_1!$A:$A,$B$109,StorageGeneration_1!$B:$B,$H113)</f>
        <v>1457.0530381588223</v>
      </c>
      <c r="S113" s="1">
        <f>SUMIFS(StorageGeneration_1!M:M,StorageGeneration_1!$A:$A,$B$109,StorageGeneration_1!$B:$B,$H113)</f>
        <v>2068.1766360434176</v>
      </c>
      <c r="T113" s="1">
        <f>SUMIFS(StorageGeneration_1!N:N,StorageGeneration_1!$A:$A,$B$109,StorageGeneration_1!$B:$B,$H113)</f>
        <v>3246.5372956580727</v>
      </c>
      <c r="U113" s="1">
        <f>SUMIFS(StorageGeneration_1!O:O,StorageGeneration_1!$A:$A,$B$109,StorageGeneration_1!$B:$B,$H113)</f>
        <v>3342.6680384503979</v>
      </c>
      <c r="V113" s="1">
        <f>SUMIFS(StorageGeneration_1!P:P,StorageGeneration_1!$A:$A,$B$109,StorageGeneration_1!$B:$B,$H113)</f>
        <v>3921.00318302697</v>
      </c>
      <c r="W113" s="1">
        <f>SUMIFS(StorageGeneration_1!Q:Q,StorageGeneration_1!$A:$A,$B$109,StorageGeneration_1!$B:$B,$H113)</f>
        <v>7307.8373491899201</v>
      </c>
      <c r="X113" s="1">
        <f>SUMIFS(StorageGeneration_1!R:R,StorageGeneration_1!$A:$A,$B$109,StorageGeneration_1!$B:$B,$H113)</f>
        <v>7461.258829965107</v>
      </c>
      <c r="Y113" s="1">
        <f>SUMIFS(StorageGeneration_1!S:S,StorageGeneration_1!$A:$A,$B$109,StorageGeneration_1!$B:$B,$H113)</f>
        <v>7443.1817791906933</v>
      </c>
      <c r="Z113" s="1">
        <f>SUMIFS(StorageGeneration_1!T:T,StorageGeneration_1!$A:$A,$B$109,StorageGeneration_1!$B:$B,$H113)</f>
        <v>6729.8588522730397</v>
      </c>
      <c r="AA113" s="1">
        <f>SUMIFS(StorageGeneration_1!U:U,StorageGeneration_1!$A:$A,$B$109,StorageGeneration_1!$B:$B,$H113)</f>
        <v>6788.1690934906846</v>
      </c>
      <c r="AB113" s="1">
        <f>SUMIFS(StorageGeneration_1!V:V,StorageGeneration_1!$A:$A,$B$109,StorageGeneration_1!$B:$B,$H113)</f>
        <v>6743.6569300716337</v>
      </c>
      <c r="AC113" s="1">
        <f>SUMIFS(StorageGeneration_1!W:W,StorageGeneration_1!$A:$A,$B$109,StorageGeneration_1!$B:$B,$H113)</f>
        <v>6926.7995192936396</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30.463675249556132</v>
      </c>
      <c r="M114" s="1">
        <f>SUMIFS(StorageGeneration_1!G:G,StorageGeneration_1!$A:$A,$B$109,StorageGeneration_1!$B:$B,$H114)</f>
        <v>228.36329572759999</v>
      </c>
      <c r="N114" s="1">
        <f>SUMIFS(StorageGeneration_1!H:H,StorageGeneration_1!$A:$A,$B$109,StorageGeneration_1!$B:$B,$H114)</f>
        <v>359.78551414732601</v>
      </c>
      <c r="O114" s="1">
        <f>SUMIFS(StorageGeneration_1!I:I,StorageGeneration_1!$A:$A,$B$109,StorageGeneration_1!$B:$B,$H114)</f>
        <v>678.41939306253892</v>
      </c>
      <c r="P114" s="1">
        <f>SUMIFS(StorageGeneration_1!J:J,StorageGeneration_1!$A:$A,$B$109,StorageGeneration_1!$B:$B,$H114)</f>
        <v>292.56115060018828</v>
      </c>
      <c r="Q114" s="1">
        <f>SUMIFS(StorageGeneration_1!K:K,StorageGeneration_1!$A:$A,$B$109,StorageGeneration_1!$B:$B,$H114)</f>
        <v>296.03877097668027</v>
      </c>
      <c r="R114" s="1">
        <f>SUMIFS(StorageGeneration_1!L:L,StorageGeneration_1!$A:$A,$B$109,StorageGeneration_1!$B:$B,$H114)</f>
        <v>1883.1842189551651</v>
      </c>
      <c r="S114" s="1">
        <f>SUMIFS(StorageGeneration_1!M:M,StorageGeneration_1!$A:$A,$B$109,StorageGeneration_1!$B:$B,$H114)</f>
        <v>716.06823088302303</v>
      </c>
      <c r="T114" s="1">
        <f>SUMIFS(StorageGeneration_1!N:N,StorageGeneration_1!$A:$A,$B$109,StorageGeneration_1!$B:$B,$H114)</f>
        <v>908.08656330165502</v>
      </c>
      <c r="U114" s="1">
        <f>SUMIFS(StorageGeneration_1!O:O,StorageGeneration_1!$A:$A,$B$109,StorageGeneration_1!$B:$B,$H114)</f>
        <v>470.9696800764994</v>
      </c>
      <c r="V114" s="1">
        <f>SUMIFS(StorageGeneration_1!P:P,StorageGeneration_1!$A:$A,$B$109,StorageGeneration_1!$B:$B,$H114)</f>
        <v>427.35475875254923</v>
      </c>
      <c r="W114" s="1">
        <f>SUMIFS(StorageGeneration_1!Q:Q,StorageGeneration_1!$A:$A,$B$109,StorageGeneration_1!$B:$B,$H114)</f>
        <v>1950.3992724539671</v>
      </c>
      <c r="X114" s="1">
        <f>SUMIFS(StorageGeneration_1!R:R,StorageGeneration_1!$A:$A,$B$109,StorageGeneration_1!$B:$B,$H114)</f>
        <v>1806.2706277468274</v>
      </c>
      <c r="Y114" s="1">
        <f>SUMIFS(StorageGeneration_1!S:S,StorageGeneration_1!$A:$A,$B$109,StorageGeneration_1!$B:$B,$H114)</f>
        <v>1460.3306507547275</v>
      </c>
      <c r="Z114" s="1">
        <f>SUMIFS(StorageGeneration_1!T:T,StorageGeneration_1!$A:$A,$B$109,StorageGeneration_1!$B:$B,$H114)</f>
        <v>1833.4235249292951</v>
      </c>
      <c r="AA114" s="1">
        <f>SUMIFS(StorageGeneration_1!U:U,StorageGeneration_1!$A:$A,$B$109,StorageGeneration_1!$B:$B,$H114)</f>
        <v>1730.7951895874803</v>
      </c>
      <c r="AB114" s="1">
        <f>SUMIFS(StorageGeneration_1!V:V,StorageGeneration_1!$A:$A,$B$109,StorageGeneration_1!$B:$B,$H114)</f>
        <v>1598.6685173197147</v>
      </c>
      <c r="AC114" s="1">
        <f>SUMIFS(StorageGeneration_1!W:W,StorageGeneration_1!$A:$A,$B$109,StorageGeneration_1!$B:$B,$H114)</f>
        <v>2058.4111805899674</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23.55063732</v>
      </c>
      <c r="L129" s="1">
        <f>SUMIFS(DispatchableCapacity_1!F:F,DispatchableCapacity_1!$A:$A,$B$125,DispatchableCapacity_1!$B:$B,$H129)</f>
        <v>562.22107926000001</v>
      </c>
      <c r="M129" s="1">
        <f>SUMIFS(DispatchableCapacity_1!G:G,DispatchableCapacity_1!$A:$A,$B$125,DispatchableCapacity_1!$B:$B,$H129)</f>
        <v>562.22107926000001</v>
      </c>
      <c r="N129" s="1">
        <f>SUMIFS(DispatchableCapacity_1!H:H,DispatchableCapacity_1!$A:$A,$B$125,DispatchableCapacity_1!$B:$B,$H129)</f>
        <v>562.22107926000001</v>
      </c>
      <c r="O129" s="1">
        <f>SUMIFS(DispatchableCapacity_1!I:I,DispatchableCapacity_1!$A:$A,$B$125,DispatchableCapacity_1!$B:$B,$H129)</f>
        <v>562.22107926000001</v>
      </c>
      <c r="P129" s="1">
        <f>SUMIFS(DispatchableCapacity_1!J:J,DispatchableCapacity_1!$A:$A,$B$125,DispatchableCapacity_1!$B:$B,$H129)</f>
        <v>562.22107926000001</v>
      </c>
      <c r="Q129" s="1">
        <f>SUMIFS(DispatchableCapacity_1!K:K,DispatchableCapacity_1!$A:$A,$B$125,DispatchableCapacity_1!$B:$B,$H129)</f>
        <v>1701.8849591399999</v>
      </c>
      <c r="R129" s="1">
        <f>SUMIFS(DispatchableCapacity_1!L:L,DispatchableCapacity_1!$A:$A,$B$125,DispatchableCapacity_1!$B:$B,$H129)</f>
        <v>1701.8849591399999</v>
      </c>
      <c r="S129" s="1">
        <f>SUMIFS(DispatchableCapacity_1!M:M,DispatchableCapacity_1!$A:$A,$B$125,DispatchableCapacity_1!$B:$B,$H129)</f>
        <v>1701.8849591399999</v>
      </c>
      <c r="T129" s="1">
        <f>SUMIFS(DispatchableCapacity_1!N:N,DispatchableCapacity_1!$A:$A,$B$125,DispatchableCapacity_1!$B:$B,$H129)</f>
        <v>3691.9561582199999</v>
      </c>
      <c r="U129" s="1">
        <f>SUMIFS(DispatchableCapacity_1!O:O,DispatchableCapacity_1!$A:$A,$B$125,DispatchableCapacity_1!$B:$B,$H129)</f>
        <v>3691.9561582199999</v>
      </c>
      <c r="V129" s="1">
        <f>SUMIFS(DispatchableCapacity_1!P:P,DispatchableCapacity_1!$A:$A,$B$125,DispatchableCapacity_1!$B:$B,$H129)</f>
        <v>4041.4247537399997</v>
      </c>
      <c r="W129" s="1">
        <f>SUMIFS(DispatchableCapacity_1!Q:Q,DispatchableCapacity_1!$A:$A,$B$125,DispatchableCapacity_1!$B:$B,$H129)</f>
        <v>5427.3004252800001</v>
      </c>
      <c r="X129" s="1">
        <f>SUMIFS(DispatchableCapacity_1!R:R,DispatchableCapacity_1!$A:$A,$B$125,DispatchableCapacity_1!$B:$B,$H129)</f>
        <v>6172.05750042</v>
      </c>
      <c r="Y129" s="1">
        <f>SUMIFS(DispatchableCapacity_1!S:S,DispatchableCapacity_1!$A:$A,$B$125,DispatchableCapacity_1!$B:$B,$H129)</f>
        <v>7936.9988283000002</v>
      </c>
      <c r="Z129" s="1">
        <f>SUMIFS(DispatchableCapacity_1!T:T,DispatchableCapacity_1!$A:$A,$B$125,DispatchableCapacity_1!$B:$B,$H129)</f>
        <v>8415.670278900001</v>
      </c>
      <c r="AA129" s="1">
        <f>SUMIFS(DispatchableCapacity_1!U:U,DispatchableCapacity_1!$A:$A,$B$125,DispatchableCapacity_1!$B:$B,$H129)</f>
        <v>8557.8571181400002</v>
      </c>
      <c r="AB129" s="1">
        <f>SUMIFS(DispatchableCapacity_1!V:V,DispatchableCapacity_1!$A:$A,$B$125,DispatchableCapacity_1!$B:$B,$H129)</f>
        <v>8557.8571181400002</v>
      </c>
      <c r="AC129" s="1">
        <f>SUMIFS(DispatchableCapacity_1!W:W,DispatchableCapacity_1!$A:$A,$B$125,DispatchableCapacity_1!$B:$B,$H129)</f>
        <v>9534.0438800999982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705.54087819242693</v>
      </c>
      <c r="S131" s="1">
        <f>SUMIFS(DispatchableCapacity_1!M:M,DispatchableCapacity_1!$A:$A,$B$125,DispatchableCapacity_1!$B:$B,$H131)</f>
        <v>990.8202549155269</v>
      </c>
      <c r="T131" s="1">
        <f>SUMIFS(DispatchableCapacity_1!N:N,DispatchableCapacity_1!$A:$A,$B$125,DispatchableCapacity_1!$B:$B,$H131)</f>
        <v>1059.2947554341272</v>
      </c>
      <c r="U131" s="1">
        <f>SUMIFS(DispatchableCapacity_1!O:O,DispatchableCapacity_1!$A:$A,$B$125,DispatchableCapacity_1!$B:$B,$H131)</f>
        <v>1594.8164760848276</v>
      </c>
      <c r="V131" s="1">
        <f>SUMIFS(DispatchableCapacity_1!P:P,DispatchableCapacity_1!$A:$A,$B$125,DispatchableCapacity_1!$B:$B,$H131)</f>
        <v>2033.3784252728276</v>
      </c>
      <c r="W131" s="1">
        <f>SUMIFS(DispatchableCapacity_1!Q:Q,DispatchableCapacity_1!$A:$A,$B$125,DispatchableCapacity_1!$B:$B,$H131)</f>
        <v>2399.2312324704271</v>
      </c>
      <c r="X131" s="1">
        <f>SUMIFS(DispatchableCapacity_1!R:R,DispatchableCapacity_1!$A:$A,$B$125,DispatchableCapacity_1!$B:$B,$H131)</f>
        <v>2944.8895592665276</v>
      </c>
      <c r="Y131" s="1">
        <f>SUMIFS(DispatchableCapacity_1!S:S,DispatchableCapacity_1!$A:$A,$B$125,DispatchableCapacity_1!$B:$B,$H131)</f>
        <v>3034.3318750731278</v>
      </c>
      <c r="Z131" s="1">
        <f>SUMIFS(DispatchableCapacity_1!T:T,DispatchableCapacity_1!$A:$A,$B$125,DispatchableCapacity_1!$B:$B,$H131)</f>
        <v>3139.5422608092276</v>
      </c>
      <c r="AA131" s="1">
        <f>SUMIFS(DispatchableCapacity_1!U:U,DispatchableCapacity_1!$A:$A,$B$125,DispatchableCapacity_1!$B:$B,$H131)</f>
        <v>3258.7031263120271</v>
      </c>
      <c r="AB131" s="1">
        <f>SUMIFS(DispatchableCapacity_1!V:V,DispatchableCapacity_1!$A:$A,$B$125,DispatchableCapacity_1!$B:$B,$H131)</f>
        <v>3322.7781242007272</v>
      </c>
      <c r="AC131" s="1">
        <f>SUMIFS(DispatchableCapacity_1!W:W,DispatchableCapacity_1!$A:$A,$B$125,DispatchableCapacity_1!$B:$B,$H131)</f>
        <v>3382.584885957127</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1036.2419124999999</v>
      </c>
      <c r="Q132" s="1">
        <f>SUMIFS(DispatchableCapacity_1!K:K,DispatchableCapacity_1!$A:$A,$B$125,DispatchableCapacity_1!$B:$B,$H132)</f>
        <v>1102.8194550000001</v>
      </c>
      <c r="R132" s="1">
        <f>SUMIFS(DispatchableCapacity_1!L:L,DispatchableCapacity_1!$A:$A,$B$125,DispatchableCapacity_1!$B:$B,$H132)</f>
        <v>1102.8194550000001</v>
      </c>
      <c r="S132" s="1">
        <f>SUMIFS(DispatchableCapacity_1!M:M,DispatchableCapacity_1!$A:$A,$B$125,DispatchableCapacity_1!$B:$B,$H132)</f>
        <v>1442.0469023300002</v>
      </c>
      <c r="T132" s="1">
        <f>SUMIFS(DispatchableCapacity_1!N:N,DispatchableCapacity_1!$A:$A,$B$125,DispatchableCapacity_1!$B:$B,$H132)</f>
        <v>1837.4949360400001</v>
      </c>
      <c r="U132" s="1">
        <f>SUMIFS(DispatchableCapacity_1!O:O,DispatchableCapacity_1!$A:$A,$B$125,DispatchableCapacity_1!$B:$B,$H132)</f>
        <v>2138.2729356499999</v>
      </c>
      <c r="V132" s="1">
        <f>SUMIFS(DispatchableCapacity_1!P:P,DispatchableCapacity_1!$A:$A,$B$125,DispatchableCapacity_1!$B:$B,$H132)</f>
        <v>2653.5760600000003</v>
      </c>
      <c r="W132" s="1">
        <f>SUMIFS(DispatchableCapacity_1!Q:Q,DispatchableCapacity_1!$A:$A,$B$125,DispatchableCapacity_1!$B:$B,$H132)</f>
        <v>5117.2468761499995</v>
      </c>
      <c r="X132" s="1">
        <f>SUMIFS(DispatchableCapacity_1!R:R,DispatchableCapacity_1!$A:$A,$B$125,DispatchableCapacity_1!$B:$B,$H132)</f>
        <v>5263.7910188599999</v>
      </c>
      <c r="Y132" s="1">
        <f>SUMIFS(DispatchableCapacity_1!S:S,DispatchableCapacity_1!$A:$A,$B$125,DispatchableCapacity_1!$B:$B,$H132)</f>
        <v>5467.2021677599996</v>
      </c>
      <c r="Z132" s="1">
        <f>SUMIFS(DispatchableCapacity_1!T:T,DispatchableCapacity_1!$A:$A,$B$125,DispatchableCapacity_1!$B:$B,$H132)</f>
        <v>5467.2021677599996</v>
      </c>
      <c r="AA132" s="1">
        <f>SUMIFS(DispatchableCapacity_1!U:U,DispatchableCapacity_1!$A:$A,$B$125,DispatchableCapacity_1!$B:$B,$H132)</f>
        <v>5467.2021677599996</v>
      </c>
      <c r="AB132" s="1">
        <f>SUMIFS(DispatchableCapacity_1!V:V,DispatchableCapacity_1!$A:$A,$B$125,DispatchableCapacity_1!$B:$B,$H132)</f>
        <v>5467.2021677599996</v>
      </c>
      <c r="AC132" s="1">
        <f>SUMIFS(DispatchableCapacity_1!W:W,DispatchableCapacity_1!$A:$A,$B$125,DispatchableCapacity_1!$B:$B,$H132)</f>
        <v>5467.2021677599996</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2065.0132438999999</v>
      </c>
      <c r="W133" s="1">
        <f>SUMIFS(DispatchableCapacity_1!Q:Q,DispatchableCapacity_1!$A:$A,$B$125,DispatchableCapacity_1!$B:$B,$H133)</f>
        <v>2065.0132438999999</v>
      </c>
      <c r="X133" s="1">
        <f>SUMIFS(DispatchableCapacity_1!R:R,DispatchableCapacity_1!$A:$A,$B$125,DispatchableCapacity_1!$B:$B,$H133)</f>
        <v>2065.0132438999999</v>
      </c>
      <c r="Y133" s="1">
        <f>SUMIFS(DispatchableCapacity_1!S:S,DispatchableCapacity_1!$A:$A,$B$125,DispatchableCapacity_1!$B:$B,$H133)</f>
        <v>2313.19057853</v>
      </c>
      <c r="Z133" s="1">
        <f>SUMIFS(DispatchableCapacity_1!T:T,DispatchableCapacity_1!$A:$A,$B$125,DispatchableCapacity_1!$B:$B,$H133)</f>
        <v>2421.3056659100002</v>
      </c>
      <c r="AA133" s="1">
        <f>SUMIFS(DispatchableCapacity_1!U:U,DispatchableCapacity_1!$A:$A,$B$125,DispatchableCapacity_1!$B:$B,$H133)</f>
        <v>2512.3371412400002</v>
      </c>
      <c r="AB133" s="1">
        <f>SUMIFS(DispatchableCapacity_1!V:V,DispatchableCapacity_1!$A:$A,$B$125,DispatchableCapacity_1!$B:$B,$H133)</f>
        <v>2512.3371412400002</v>
      </c>
      <c r="AC133" s="1">
        <f>SUMIFS(DispatchableCapacity_1!W:W,DispatchableCapacity_1!$A:$A,$B$125,DispatchableCapacity_1!$B:$B,$H133)</f>
        <v>2724.3741394200001</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(Counterfactual)</v>
      </c>
      <c r="I149" s="21">
        <f>SUM(J149:AD149)</f>
        <v>2103.948946744727</v>
      </c>
      <c r="J149" s="21">
        <f>Emissions_1!C4</f>
        <v>125.07329516886375</v>
      </c>
      <c r="K149" s="21">
        <f>Emissions_1!D4</f>
        <v>125.05063587822052</v>
      </c>
      <c r="L149" s="21">
        <f>Emissions_1!E4</f>
        <v>124.88764614215371</v>
      </c>
      <c r="M149" s="21">
        <f>Emissions_1!F4</f>
        <v>120.42727551165851</v>
      </c>
      <c r="N149" s="21">
        <f>Emissions_1!G4</f>
        <v>118.98953851445862</v>
      </c>
      <c r="O149" s="21">
        <f>Emissions_1!H4</f>
        <v>114.57792124619654</v>
      </c>
      <c r="P149" s="21">
        <f>Emissions_1!I4</f>
        <v>119.945961232741</v>
      </c>
      <c r="Q149" s="21">
        <f>Emissions_1!J4</f>
        <v>107.33610200835729</v>
      </c>
      <c r="R149" s="21">
        <f>Emissions_1!K4</f>
        <v>106.30183176390075</v>
      </c>
      <c r="S149" s="21">
        <f>Emissions_1!L4</f>
        <v>109.95097251993015</v>
      </c>
      <c r="T149" s="21">
        <f>Emissions_1!M4</f>
        <v>102.89917095985197</v>
      </c>
      <c r="U149" s="21">
        <f>Emissions_1!N4</f>
        <v>96.523773501850627</v>
      </c>
      <c r="V149" s="21">
        <f>Emissions_1!O4</f>
        <v>97.782362872807965</v>
      </c>
      <c r="W149" s="21">
        <f>Emissions_1!P4</f>
        <v>96.179011996209198</v>
      </c>
      <c r="X149" s="21">
        <f>Emissions_1!Q4</f>
        <v>77.146653305448424</v>
      </c>
      <c r="Y149" s="21">
        <f>Emissions_1!R4</f>
        <v>73.62985255609199</v>
      </c>
      <c r="Z149" s="21">
        <f>Emissions_1!S4</f>
        <v>78.148389438764909</v>
      </c>
      <c r="AA149" s="21">
        <f>Emissions_1!T4</f>
        <v>73.548703279730205</v>
      </c>
      <c r="AB149" s="21">
        <f>Emissions_1!U4</f>
        <v>77.321258340810886</v>
      </c>
      <c r="AC149" s="21">
        <f>Emissions_1!V4</f>
        <v>80.39521280256912</v>
      </c>
      <c r="AD149" s="21">
        <f>Emissions_1!W4</f>
        <v>77.833377704110546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23.550637319999623</v>
      </c>
      <c r="L170" s="1">
        <f>SUMIFS(Capacity_1!G:G,Capacity_1!$A:$A,$B$164,Capacity_1!$B:$B,$H170)-SUMIFS(Capacity_1!$C:$C,Capacity_1!$A:$A,$B$164,Capacity_1!$B:$B,$H170)</f>
        <v>562.2210792599999</v>
      </c>
      <c r="M170" s="1">
        <f>SUMIFS(Capacity_1!H:H,Capacity_1!$A:$A,$B$164,Capacity_1!$B:$B,$H170)-SUMIFS(Capacity_1!$C:$C,Capacity_1!$A:$A,$B$164,Capacity_1!$B:$B,$H170)</f>
        <v>562.2210792599999</v>
      </c>
      <c r="N170" s="1">
        <f>SUMIFS(Capacity_1!I:I,Capacity_1!$A:$A,$B$164,Capacity_1!$B:$B,$H170)-SUMIFS(Capacity_1!$C:$C,Capacity_1!$A:$A,$B$164,Capacity_1!$B:$B,$H170)</f>
        <v>562.2210792599999</v>
      </c>
      <c r="O170" s="1">
        <f>SUMIFS(Capacity_1!J:J,Capacity_1!$A:$A,$B$164,Capacity_1!$B:$B,$H170)-SUMIFS(Capacity_1!$C:$C,Capacity_1!$A:$A,$B$164,Capacity_1!$B:$B,$H170)</f>
        <v>562.2210792599999</v>
      </c>
      <c r="P170" s="1">
        <f>SUMIFS(Capacity_1!K:K,Capacity_1!$A:$A,$B$164,Capacity_1!$B:$B,$H170)-SUMIFS(Capacity_1!$C:$C,Capacity_1!$A:$A,$B$164,Capacity_1!$B:$B,$H170)</f>
        <v>562.2210792599999</v>
      </c>
      <c r="Q170" s="1">
        <f>SUMIFS(Capacity_1!L:L,Capacity_1!$A:$A,$B$164,Capacity_1!$B:$B,$H170)-SUMIFS(Capacity_1!$C:$C,Capacity_1!$A:$A,$B$164,Capacity_1!$B:$B,$H170)</f>
        <v>1701.8849591400012</v>
      </c>
      <c r="R170" s="1">
        <f>SUMIFS(Capacity_1!M:M,Capacity_1!$A:$A,$B$164,Capacity_1!$B:$B,$H170)-SUMIFS(Capacity_1!$C:$C,Capacity_1!$A:$A,$B$164,Capacity_1!$B:$B,$H170)</f>
        <v>1319.3849591400012</v>
      </c>
      <c r="S170" s="1">
        <f>SUMIFS(Capacity_1!N:N,Capacity_1!$A:$A,$B$164,Capacity_1!$B:$B,$H170)-SUMIFS(Capacity_1!$C:$C,Capacity_1!$A:$A,$B$164,Capacity_1!$B:$B,$H170)</f>
        <v>1319.3849591400012</v>
      </c>
      <c r="T170" s="1">
        <f>SUMIFS(Capacity_1!O:O,Capacity_1!$A:$A,$B$164,Capacity_1!$B:$B,$H170)-SUMIFS(Capacity_1!$C:$C,Capacity_1!$A:$A,$B$164,Capacity_1!$B:$B,$H170)</f>
        <v>3075.1161582599998</v>
      </c>
      <c r="U170" s="1">
        <f>SUMIFS(Capacity_1!P:P,Capacity_1!$A:$A,$B$164,Capacity_1!$B:$B,$H170)-SUMIFS(Capacity_1!$C:$C,Capacity_1!$A:$A,$B$164,Capacity_1!$B:$B,$H170)</f>
        <v>2613.116158249999</v>
      </c>
      <c r="V170" s="1">
        <f>SUMIFS(Capacity_1!Q:Q,Capacity_1!$A:$A,$B$164,Capacity_1!$B:$B,$H170)-SUMIFS(Capacity_1!$C:$C,Capacity_1!$A:$A,$B$164,Capacity_1!$B:$B,$H170)</f>
        <v>2845.5847537699992</v>
      </c>
      <c r="W170" s="1">
        <f>SUMIFS(Capacity_1!R:R,Capacity_1!$A:$A,$B$164,Capacity_1!$B:$B,$H170)-SUMIFS(Capacity_1!$C:$C,Capacity_1!$A:$A,$B$164,Capacity_1!$B:$B,$H170)</f>
        <v>4101.4604253100006</v>
      </c>
      <c r="X170" s="1">
        <f>SUMIFS(Capacity_1!S:S,Capacity_1!$A:$A,$B$164,Capacity_1!$B:$B,$H170)-SUMIFS(Capacity_1!$C:$C,Capacity_1!$A:$A,$B$164,Capacity_1!$B:$B,$H170)</f>
        <v>4846.2175004500004</v>
      </c>
      <c r="Y170" s="1">
        <f>SUMIFS(Capacity_1!T:T,Capacity_1!$A:$A,$B$164,Capacity_1!$B:$B,$H170)-SUMIFS(Capacity_1!$C:$C,Capacity_1!$A:$A,$B$164,Capacity_1!$B:$B,$H170)</f>
        <v>6611.1588283300007</v>
      </c>
      <c r="Z170" s="1">
        <f>SUMIFS(Capacity_1!U:U,Capacity_1!$A:$A,$B$164,Capacity_1!$B:$B,$H170)-SUMIFS(Capacity_1!$C:$C,Capacity_1!$A:$A,$B$164,Capacity_1!$B:$B,$H170)</f>
        <v>7089.8302789299996</v>
      </c>
      <c r="AA170" s="1">
        <f>SUMIFS(Capacity_1!V:V,Capacity_1!$A:$A,$B$164,Capacity_1!$B:$B,$H170)-SUMIFS(Capacity_1!$C:$C,Capacity_1!$A:$A,$B$164,Capacity_1!$B:$B,$H170)</f>
        <v>6792.0171181699989</v>
      </c>
      <c r="AB170" s="1">
        <f>SUMIFS(Capacity_1!W:W,Capacity_1!$A:$A,$B$164,Capacity_1!$B:$B,$H170)-SUMIFS(Capacity_1!$C:$C,Capacity_1!$A:$A,$B$164,Capacity_1!$B:$B,$H170)</f>
        <v>6672.0171181699989</v>
      </c>
      <c r="AC170" s="1">
        <f>SUMIFS(Capacity_1!X:X,Capacity_1!$A:$A,$B$164,Capacity_1!$B:$B,$H170)-SUMIFS(Capacity_1!$C:$C,Capacity_1!$A:$A,$B$164,Capacity_1!$B:$B,$H170)</f>
        <v>7648.2038801300005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3400.7661807656614</v>
      </c>
      <c r="Q172" s="1">
        <f>SUMIFS(Capacity_1!L:L,Capacity_1!$A:$A,$B$164,Capacity_1!$B:$B,$H172)-SUMIFS(Capacity_1!$C:$C,Capacity_1!$A:$A,$B$164,Capacity_1!$B:$B,$H172)</f>
        <v>3612.4838709566602</v>
      </c>
      <c r="R172" s="1">
        <f>SUMIFS(Capacity_1!M:M,Capacity_1!$A:$A,$B$164,Capacity_1!$B:$B,$H172)-SUMIFS(Capacity_1!$C:$C,Capacity_1!$A:$A,$B$164,Capacity_1!$B:$B,$H172)</f>
        <v>3790.9250237278602</v>
      </c>
      <c r="S172" s="1">
        <f>SUMIFS(Capacity_1!N:N,Capacity_1!$A:$A,$B$164,Capacity_1!$B:$B,$H172)-SUMIFS(Capacity_1!$C:$C,Capacity_1!$A:$A,$B$164,Capacity_1!$B:$B,$H172)</f>
        <v>4415.4318477809611</v>
      </c>
      <c r="T172" s="1">
        <f>SUMIFS(Capacity_1!O:O,Capacity_1!$A:$A,$B$164,Capacity_1!$B:$B,$H172)-SUMIFS(Capacity_1!$C:$C,Capacity_1!$A:$A,$B$164,Capacity_1!$B:$B,$H172)</f>
        <v>4879.3543820095601</v>
      </c>
      <c r="U172" s="1">
        <f>SUMIFS(Capacity_1!P:P,Capacity_1!$A:$A,$B$164,Capacity_1!$B:$B,$H172)-SUMIFS(Capacity_1!$C:$C,Capacity_1!$A:$A,$B$164,Capacity_1!$B:$B,$H172)</f>
        <v>5660.6541022702604</v>
      </c>
      <c r="V172" s="1">
        <f>SUMIFS(Capacity_1!Q:Q,Capacity_1!$A:$A,$B$164,Capacity_1!$B:$B,$H172)-SUMIFS(Capacity_1!$C:$C,Capacity_1!$A:$A,$B$164,Capacity_1!$B:$B,$H172)</f>
        <v>6594.5324197082609</v>
      </c>
      <c r="W172" s="1">
        <f>SUMIFS(Capacity_1!R:R,Capacity_1!$A:$A,$B$164,Capacity_1!$B:$B,$H172)-SUMIFS(Capacity_1!$C:$C,Capacity_1!$A:$A,$B$164,Capacity_1!$B:$B,$H172)</f>
        <v>9424.0560430558617</v>
      </c>
      <c r="X172" s="1">
        <f>SUMIFS(Capacity_1!S:S,Capacity_1!$A:$A,$B$164,Capacity_1!$B:$B,$H172)-SUMIFS(Capacity_1!$C:$C,Capacity_1!$A:$A,$B$164,Capacity_1!$B:$B,$H172)</f>
        <v>10116.258512561963</v>
      </c>
      <c r="Y172" s="1">
        <f>SUMIFS(Capacity_1!T:T,Capacity_1!$A:$A,$B$164,Capacity_1!$B:$B,$H172)-SUMIFS(Capacity_1!$C:$C,Capacity_1!$A:$A,$B$164,Capacity_1!$B:$B,$H172)</f>
        <v>10657.289311898559</v>
      </c>
      <c r="Z172" s="1">
        <f>SUMIFS(Capacity_1!U:U,Capacity_1!$A:$A,$B$164,Capacity_1!$B:$B,$H172)-SUMIFS(Capacity_1!$C:$C,Capacity_1!$A:$A,$B$164,Capacity_1!$B:$B,$H172)</f>
        <v>10870.614785014659</v>
      </c>
      <c r="AA172" s="1">
        <f>SUMIFS(Capacity_1!V:V,Capacity_1!$A:$A,$B$164,Capacity_1!$B:$B,$H172)-SUMIFS(Capacity_1!$C:$C,Capacity_1!$A:$A,$B$164,Capacity_1!$B:$B,$H172)</f>
        <v>11080.807125847459</v>
      </c>
      <c r="AB172" s="1">
        <f>SUMIFS(Capacity_1!W:W,Capacity_1!$A:$A,$B$164,Capacity_1!$B:$B,$H172)-SUMIFS(Capacity_1!$C:$C,Capacity_1!$A:$A,$B$164,Capacity_1!$B:$B,$H172)</f>
        <v>11144.882123736159</v>
      </c>
      <c r="AC172" s="1">
        <f>SUMIFS(Capacity_1!X:X,Capacity_1!$A:$A,$B$164,Capacity_1!$B:$B,$H172)-SUMIFS(Capacity_1!$C:$C,Capacity_1!$A:$A,$B$164,Capacity_1!$B:$B,$H172)</f>
        <v>11416.72588367256</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1088.2000000000007</v>
      </c>
      <c r="M174" s="1">
        <f>SUMIFS(Capacity_1!H:H,Capacity_1!$A:$A,$B$164,Capacity_1!$B:$B,$H174)-SUMIFS(Capacity_1!$C:$C,Capacity_1!$A:$A,$B$164,Capacity_1!$B:$B,$H174)</f>
        <v>1152.0004012400022</v>
      </c>
      <c r="N174" s="1">
        <f>SUMIFS(Capacity_1!I:I,Capacity_1!$A:$A,$B$164,Capacity_1!$B:$B,$H174)-SUMIFS(Capacity_1!$C:$C,Capacity_1!$A:$A,$B$164,Capacity_1!$B:$B,$H174)</f>
        <v>1565.8430066200017</v>
      </c>
      <c r="O174" s="1">
        <f>SUMIFS(Capacity_1!J:J,Capacity_1!$A:$A,$B$164,Capacity_1!$B:$B,$H174)-SUMIFS(Capacity_1!$C:$C,Capacity_1!$A:$A,$B$164,Capacity_1!$B:$B,$H174)</f>
        <v>1955.7941988200018</v>
      </c>
      <c r="P174" s="1">
        <f>SUMIFS(Capacity_1!K:K,Capacity_1!$A:$A,$B$164,Capacity_1!$B:$B,$H174)-SUMIFS(Capacity_1!$C:$C,Capacity_1!$A:$A,$B$164,Capacity_1!$B:$B,$H174)</f>
        <v>3435.7196462900029</v>
      </c>
      <c r="Q174" s="1">
        <f>SUMIFS(Capacity_1!L:L,Capacity_1!$A:$A,$B$164,Capacity_1!$B:$B,$H174)-SUMIFS(Capacity_1!$C:$C,Capacity_1!$A:$A,$B$164,Capacity_1!$B:$B,$H174)</f>
        <v>3644.3843359999992</v>
      </c>
      <c r="R174" s="1">
        <f>SUMIFS(Capacity_1!M:M,Capacity_1!$A:$A,$B$164,Capacity_1!$B:$B,$H174)-SUMIFS(Capacity_1!$C:$C,Capacity_1!$A:$A,$B$164,Capacity_1!$B:$B,$H174)</f>
        <v>3598.3843359999992</v>
      </c>
      <c r="S174" s="1">
        <f>SUMIFS(Capacity_1!N:N,Capacity_1!$A:$A,$B$164,Capacity_1!$B:$B,$H174)-SUMIFS(Capacity_1!$C:$C,Capacity_1!$A:$A,$B$164,Capacity_1!$B:$B,$H174)</f>
        <v>3598.3843359999992</v>
      </c>
      <c r="T174" s="1">
        <f>SUMIFS(Capacity_1!O:O,Capacity_1!$A:$A,$B$164,Capacity_1!$B:$B,$H174)-SUMIFS(Capacity_1!$C:$C,Capacity_1!$A:$A,$B$164,Capacity_1!$B:$B,$H174)</f>
        <v>5672.9139649799999</v>
      </c>
      <c r="U174" s="1">
        <f>SUMIFS(Capacity_1!P:P,Capacity_1!$A:$A,$B$164,Capacity_1!$B:$B,$H174)-SUMIFS(Capacity_1!$C:$C,Capacity_1!$A:$A,$B$164,Capacity_1!$B:$B,$H174)</f>
        <v>5540.0509929300006</v>
      </c>
      <c r="V174" s="1">
        <f>SUMIFS(Capacity_1!Q:Q,Capacity_1!$A:$A,$B$164,Capacity_1!$B:$B,$H174)-SUMIFS(Capacity_1!$C:$C,Capacity_1!$A:$A,$B$164,Capacity_1!$B:$B,$H174)</f>
        <v>5540.0509929300006</v>
      </c>
      <c r="W174" s="1">
        <f>SUMIFS(Capacity_1!R:R,Capacity_1!$A:$A,$B$164,Capacity_1!$B:$B,$H174)-SUMIFS(Capacity_1!$C:$C,Capacity_1!$A:$A,$B$164,Capacity_1!$B:$B,$H174)</f>
        <v>11663.659533670001</v>
      </c>
      <c r="X174" s="1">
        <f>SUMIFS(Capacity_1!S:S,Capacity_1!$A:$A,$B$164,Capacity_1!$B:$B,$H174)-SUMIFS(Capacity_1!$C:$C,Capacity_1!$A:$A,$B$164,Capacity_1!$B:$B,$H174)</f>
        <v>12326.214839380002</v>
      </c>
      <c r="Y174" s="1">
        <f>SUMIFS(Capacity_1!T:T,Capacity_1!$A:$A,$B$164,Capacity_1!$B:$B,$H174)-SUMIFS(Capacity_1!$C:$C,Capacity_1!$A:$A,$B$164,Capacity_1!$B:$B,$H174)</f>
        <v>13551.58185852</v>
      </c>
      <c r="Z174" s="1">
        <f>SUMIFS(Capacity_1!U:U,Capacity_1!$A:$A,$B$164,Capacity_1!$B:$B,$H174)-SUMIFS(Capacity_1!$C:$C,Capacity_1!$A:$A,$B$164,Capacity_1!$B:$B,$H174)</f>
        <v>13551.58185852</v>
      </c>
      <c r="AA174" s="1">
        <f>SUMIFS(Capacity_1!V:V,Capacity_1!$A:$A,$B$164,Capacity_1!$B:$B,$H174)-SUMIFS(Capacity_1!$C:$C,Capacity_1!$A:$A,$B$164,Capacity_1!$B:$B,$H174)</f>
        <v>13302.881858519999</v>
      </c>
      <c r="AB174" s="1">
        <f>SUMIFS(Capacity_1!W:W,Capacity_1!$A:$A,$B$164,Capacity_1!$B:$B,$H174)-SUMIFS(Capacity_1!$C:$C,Capacity_1!$A:$A,$B$164,Capacity_1!$B:$B,$H174)</f>
        <v>13504.88801934</v>
      </c>
      <c r="AC174" s="1">
        <f>SUMIFS(Capacity_1!X:X,Capacity_1!$A:$A,$B$164,Capacity_1!$B:$B,$H174)-SUMIFS(Capacity_1!$C:$C,Capacity_1!$A:$A,$B$164,Capacity_1!$B:$B,$H174)</f>
        <v>13456.588019340001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1706.13668779</v>
      </c>
      <c r="P175" s="1">
        <f>SUMIFS(Capacity_1!K:K,Capacity_1!$A:$A,$B$164,Capacity_1!$B:$B,$H175)-SUMIFS(Capacity_1!$C:$C,Capacity_1!$A:$A,$B$164,Capacity_1!$B:$B,$H175)</f>
        <v>1830.4161035500001</v>
      </c>
      <c r="Q175" s="1">
        <f>SUMIFS(Capacity_1!L:L,Capacity_1!$A:$A,$B$164,Capacity_1!$B:$B,$H175)-SUMIFS(Capacity_1!$C:$C,Capacity_1!$A:$A,$B$164,Capacity_1!$B:$B,$H175)</f>
        <v>2411.4960163699998</v>
      </c>
      <c r="R175" s="1">
        <f>SUMIFS(Capacity_1!M:M,Capacity_1!$A:$A,$B$164,Capacity_1!$B:$B,$H175)-SUMIFS(Capacity_1!$C:$C,Capacity_1!$A:$A,$B$164,Capacity_1!$B:$B,$H175)</f>
        <v>2411.4960163699998</v>
      </c>
      <c r="S175" s="1">
        <f>SUMIFS(Capacity_1!N:N,Capacity_1!$A:$A,$B$164,Capacity_1!$B:$B,$H175)-SUMIFS(Capacity_1!$C:$C,Capacity_1!$A:$A,$B$164,Capacity_1!$B:$B,$H175)</f>
        <v>2411.4960163699998</v>
      </c>
      <c r="T175" s="1">
        <f>SUMIFS(Capacity_1!O:O,Capacity_1!$A:$A,$B$164,Capacity_1!$B:$B,$H175)-SUMIFS(Capacity_1!$C:$C,Capacity_1!$A:$A,$B$164,Capacity_1!$B:$B,$H175)</f>
        <v>3335.50615139</v>
      </c>
      <c r="U175" s="1">
        <f>SUMIFS(Capacity_1!P:P,Capacity_1!$A:$A,$B$164,Capacity_1!$B:$B,$H175)-SUMIFS(Capacity_1!$C:$C,Capacity_1!$A:$A,$B$164,Capacity_1!$B:$B,$H175)</f>
        <v>4066.8669688499995</v>
      </c>
      <c r="V175" s="1">
        <f>SUMIFS(Capacity_1!Q:Q,Capacity_1!$A:$A,$B$164,Capacity_1!$B:$B,$H175)-SUMIFS(Capacity_1!$C:$C,Capacity_1!$A:$A,$B$164,Capacity_1!$B:$B,$H175)</f>
        <v>4066.8669688499995</v>
      </c>
      <c r="W175" s="1">
        <f>SUMIFS(Capacity_1!R:R,Capacity_1!$A:$A,$B$164,Capacity_1!$B:$B,$H175)-SUMIFS(Capacity_1!$C:$C,Capacity_1!$A:$A,$B$164,Capacity_1!$B:$B,$H175)</f>
        <v>4558.6421254899997</v>
      </c>
      <c r="X175" s="1">
        <f>SUMIFS(Capacity_1!S:S,Capacity_1!$A:$A,$B$164,Capacity_1!$B:$B,$H175)-SUMIFS(Capacity_1!$C:$C,Capacity_1!$A:$A,$B$164,Capacity_1!$B:$B,$H175)</f>
        <v>4558.6421254899997</v>
      </c>
      <c r="Y175" s="1">
        <f>SUMIFS(Capacity_1!T:T,Capacity_1!$A:$A,$B$164,Capacity_1!$B:$B,$H175)-SUMIFS(Capacity_1!$C:$C,Capacity_1!$A:$A,$B$164,Capacity_1!$B:$B,$H175)</f>
        <v>5256.8580089200004</v>
      </c>
      <c r="Z175" s="1">
        <f>SUMIFS(Capacity_1!U:U,Capacity_1!$A:$A,$B$164,Capacity_1!$B:$B,$H175)-SUMIFS(Capacity_1!$C:$C,Capacity_1!$A:$A,$B$164,Capacity_1!$B:$B,$H175)</f>
        <v>5256.8580089200004</v>
      </c>
      <c r="AA175" s="1">
        <f>SUMIFS(Capacity_1!V:V,Capacity_1!$A:$A,$B$164,Capacity_1!$B:$B,$H175)-SUMIFS(Capacity_1!$C:$C,Capacity_1!$A:$A,$B$164,Capacity_1!$B:$B,$H175)</f>
        <v>5256.8580089200004</v>
      </c>
      <c r="AB175" s="1">
        <f>SUMIFS(Capacity_1!W:W,Capacity_1!$A:$A,$B$164,Capacity_1!$B:$B,$H175)-SUMIFS(Capacity_1!$C:$C,Capacity_1!$A:$A,$B$164,Capacity_1!$B:$B,$H175)</f>
        <v>5256.8580089200004</v>
      </c>
      <c r="AC175" s="1">
        <f>SUMIFS(Capacity_1!X:X,Capacity_1!$A:$A,$B$164,Capacity_1!$B:$B,$H175)-SUMIFS(Capacity_1!$C:$C,Capacity_1!$A:$A,$B$164,Capacity_1!$B:$B,$H175)</f>
        <v>5256.8580089200004</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3">SUM(J167:J172,J179)</f>
        <v>-600.15131187441841</v>
      </c>
      <c r="K177" s="1">
        <f t="shared" si="3"/>
        <v>-2191.7729695815033</v>
      </c>
      <c r="L177" s="1">
        <f t="shared" si="3"/>
        <v>478.90269486173509</v>
      </c>
      <c r="M177" s="1">
        <f t="shared" si="3"/>
        <v>574.65066846596199</v>
      </c>
      <c r="N177" s="1">
        <f t="shared" si="3"/>
        <v>676.22399687037819</v>
      </c>
      <c r="O177" s="1">
        <f t="shared" si="3"/>
        <v>784.34602810523711</v>
      </c>
      <c r="P177" s="1">
        <f t="shared" si="3"/>
        <v>834.83504268570323</v>
      </c>
      <c r="Q177" s="1">
        <f t="shared" si="3"/>
        <v>560.08809235500905</v>
      </c>
      <c r="R177" s="1">
        <f t="shared" si="3"/>
        <v>49.664258542116954</v>
      </c>
      <c r="S177" s="1">
        <f t="shared" si="3"/>
        <v>345.23907282293987</v>
      </c>
      <c r="T177" s="1">
        <f t="shared" si="3"/>
        <v>-647.79871697938927</v>
      </c>
      <c r="U177" s="1">
        <f t="shared" si="3"/>
        <v>-285.94046893225322</v>
      </c>
      <c r="V177" s="1">
        <f t="shared" si="3"/>
        <v>928.81424288557628</v>
      </c>
      <c r="W177" s="1">
        <f t="shared" si="3"/>
        <v>-161.1818169321707</v>
      </c>
      <c r="X177" s="1">
        <f t="shared" si="3"/>
        <v>625.96343821566415</v>
      </c>
      <c r="Y177" s="1">
        <f t="shared" si="3"/>
        <v>1218.2145766468764</v>
      </c>
      <c r="Z177" s="1">
        <f t="shared" si="3"/>
        <v>1959.3692523882235</v>
      </c>
      <c r="AA177" s="1">
        <f t="shared" si="3"/>
        <v>1283.1426231916369</v>
      </c>
      <c r="AB177" s="1">
        <f t="shared" si="3"/>
        <v>1280.1458403931374</v>
      </c>
      <c r="AC177" s="1">
        <f t="shared" si="3"/>
        <v>2580.9937708366269</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-2461.9507900185272</v>
      </c>
      <c r="K185" s="1">
        <f>SUMIFS(Generation_1!E:E,Generation_1!$A:$A,$B$182,Generation_1!$B:$B,$H185)-SUMIFS(Generation_1!$C:$C,Generation_1!$A:$A,$B$182,Generation_1!$B:$B,$H185)</f>
        <v>-1047.308288112632</v>
      </c>
      <c r="L185" s="1">
        <f>SUMIFS(Generation_1!F:F,Generation_1!$A:$A,$B$182,Generation_1!$B:$B,$H185)-SUMIFS(Generation_1!$C:$C,Generation_1!$A:$A,$B$182,Generation_1!$B:$B,$H185)</f>
        <v>-4086.956780913315</v>
      </c>
      <c r="M185" s="1">
        <f>SUMIFS(Generation_1!G:G,Generation_1!$A:$A,$B$182,Generation_1!$B:$B,$H185)-SUMIFS(Generation_1!$C:$C,Generation_1!$A:$A,$B$182,Generation_1!$B:$B,$H185)</f>
        <v>-4216.2794769923057</v>
      </c>
      <c r="N185" s="1">
        <f>SUMIFS(Generation_1!H:H,Generation_1!$A:$A,$B$182,Generation_1!$B:$B,$H185)-SUMIFS(Generation_1!$C:$C,Generation_1!$A:$A,$B$182,Generation_1!$B:$B,$H185)</f>
        <v>-7411.742249351053</v>
      </c>
      <c r="O185" s="1">
        <f>SUMIFS(Generation_1!I:I,Generation_1!$A:$A,$B$182,Generation_1!$B:$B,$H185)-SUMIFS(Generation_1!$C:$C,Generation_1!$A:$A,$B$182,Generation_1!$B:$B,$H185)</f>
        <v>-4653.525307415548</v>
      </c>
      <c r="P185" s="1">
        <f>SUMIFS(Generation_1!J:J,Generation_1!$A:$A,$B$182,Generation_1!$B:$B,$H185)-SUMIFS(Generation_1!$C:$C,Generation_1!$A:$A,$B$182,Generation_1!$B:$B,$H185)</f>
        <v>-14336.804194579672</v>
      </c>
      <c r="Q185" s="1">
        <f>SUMIFS(Generation_1!K:K,Generation_1!$A:$A,$B$182,Generation_1!$B:$B,$H185)-SUMIFS(Generation_1!$C:$C,Generation_1!$A:$A,$B$182,Generation_1!$B:$B,$H185)</f>
        <v>-15582.484243863408</v>
      </c>
      <c r="R185" s="1">
        <f>SUMIFS(Generation_1!L:L,Generation_1!$A:$A,$B$182,Generation_1!$B:$B,$H185)-SUMIFS(Generation_1!$C:$C,Generation_1!$A:$A,$B$182,Generation_1!$B:$B,$H185)</f>
        <v>-9814.5241143106541</v>
      </c>
      <c r="S185" s="1">
        <f>SUMIFS(Generation_1!M:M,Generation_1!$A:$A,$B$182,Generation_1!$B:$B,$H185)-SUMIFS(Generation_1!$C:$C,Generation_1!$A:$A,$B$182,Generation_1!$B:$B,$H185)</f>
        <v>-12599.938112535674</v>
      </c>
      <c r="T185" s="1">
        <f>SUMIFS(Generation_1!N:N,Generation_1!$A:$A,$B$182,Generation_1!$B:$B,$H185)-SUMIFS(Generation_1!$C:$C,Generation_1!$A:$A,$B$182,Generation_1!$B:$B,$H185)</f>
        <v>-25934.417379991981</v>
      </c>
      <c r="U185" s="1">
        <f>SUMIFS(Generation_1!O:O,Generation_1!$A:$A,$B$182,Generation_1!$B:$B,$H185)-SUMIFS(Generation_1!$C:$C,Generation_1!$A:$A,$B$182,Generation_1!$B:$B,$H185)</f>
        <v>-24750.3010018778</v>
      </c>
      <c r="V185" s="1">
        <f>SUMIFS(Generation_1!P:P,Generation_1!$A:$A,$B$182,Generation_1!$B:$B,$H185)-SUMIFS(Generation_1!$C:$C,Generation_1!$A:$A,$B$182,Generation_1!$B:$B,$H185)</f>
        <v>-24442.074961245147</v>
      </c>
      <c r="W185" s="1">
        <f>SUMIFS(Generation_1!Q:Q,Generation_1!$A:$A,$B$182,Generation_1!$B:$B,$H185)-SUMIFS(Generation_1!$C:$C,Generation_1!$A:$A,$B$182,Generation_1!$B:$B,$H185)</f>
        <v>-47494.627722738078</v>
      </c>
      <c r="X185" s="1">
        <f>SUMIFS(Generation_1!R:R,Generation_1!$A:$A,$B$182,Generation_1!$B:$B,$H185)-SUMIFS(Generation_1!$C:$C,Generation_1!$A:$A,$B$182,Generation_1!$B:$B,$H185)</f>
        <v>-52214.445907478337</v>
      </c>
      <c r="Y185" s="1">
        <f>SUMIFS(Generation_1!S:S,Generation_1!$A:$A,$B$182,Generation_1!$B:$B,$H185)-SUMIFS(Generation_1!$C:$C,Generation_1!$A:$A,$B$182,Generation_1!$B:$B,$H185)</f>
        <v>-58242.922922969898</v>
      </c>
      <c r="Z185" s="1">
        <f>SUMIFS(Generation_1!T:T,Generation_1!$A:$A,$B$182,Generation_1!$B:$B,$H185)-SUMIFS(Generation_1!$C:$C,Generation_1!$A:$A,$B$182,Generation_1!$B:$B,$H185)</f>
        <v>-58131.160401549219</v>
      </c>
      <c r="AA185" s="1">
        <f>SUMIFS(Generation_1!U:U,Generation_1!$A:$A,$B$182,Generation_1!$B:$B,$H185)-SUMIFS(Generation_1!$C:$C,Generation_1!$A:$A,$B$182,Generation_1!$B:$B,$H185)</f>
        <v>-57959.985507718942</v>
      </c>
      <c r="AB185" s="1">
        <f>SUMIFS(Generation_1!V:V,Generation_1!$A:$A,$B$182,Generation_1!$B:$B,$H185)-SUMIFS(Generation_1!$C:$C,Generation_1!$A:$A,$B$182,Generation_1!$B:$B,$H185)</f>
        <v>-58013.857950747326</v>
      </c>
      <c r="AC185" s="1">
        <f>SUMIFS(Generation_1!W:W,Generation_1!$A:$A,$B$182,Generation_1!$B:$B,$H185)-SUMIFS(Generation_1!$C:$C,Generation_1!$A:$A,$B$182,Generation_1!$B:$B,$H185)</f>
        <v>-57978.111199381747</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1794.1067579787305</v>
      </c>
      <c r="K186" s="1">
        <f>SUMIFS(Generation_1!E:E,Generation_1!$A:$A,$B$182,Generation_1!$B:$B,$H186)-SUMIFS(Generation_1!$C:$C,Generation_1!$A:$A,$B$182,Generation_1!$B:$B,$H186)</f>
        <v>1300.2929767601381</v>
      </c>
      <c r="L186" s="1">
        <f>SUMIFS(Generation_1!F:F,Generation_1!$A:$A,$B$182,Generation_1!$B:$B,$H186)-SUMIFS(Generation_1!$C:$C,Generation_1!$A:$A,$B$182,Generation_1!$B:$B,$H186)</f>
        <v>18.202803383301216</v>
      </c>
      <c r="M186" s="1">
        <f>SUMIFS(Generation_1!G:G,Generation_1!$A:$A,$B$182,Generation_1!$B:$B,$H186)-SUMIFS(Generation_1!$C:$C,Generation_1!$A:$A,$B$182,Generation_1!$B:$B,$H186)</f>
        <v>-874.70475202597663</v>
      </c>
      <c r="N186" s="1">
        <f>SUMIFS(Generation_1!H:H,Generation_1!$A:$A,$B$182,Generation_1!$B:$B,$H186)-SUMIFS(Generation_1!$C:$C,Generation_1!$A:$A,$B$182,Generation_1!$B:$B,$H186)</f>
        <v>-2111.2767885093017</v>
      </c>
      <c r="O186" s="1">
        <f>SUMIFS(Generation_1!I:I,Generation_1!$A:$A,$B$182,Generation_1!$B:$B,$H186)-SUMIFS(Generation_1!$C:$C,Generation_1!$A:$A,$B$182,Generation_1!$B:$B,$H186)</f>
        <v>91.738248826226481</v>
      </c>
      <c r="P186" s="1">
        <f>SUMIFS(Generation_1!J:J,Generation_1!$A:$A,$B$182,Generation_1!$B:$B,$H186)-SUMIFS(Generation_1!$C:$C,Generation_1!$A:$A,$B$182,Generation_1!$B:$B,$H186)</f>
        <v>-2990.0046838533926</v>
      </c>
      <c r="Q186" s="1">
        <f>SUMIFS(Generation_1!K:K,Generation_1!$A:$A,$B$182,Generation_1!$B:$B,$H186)-SUMIFS(Generation_1!$C:$C,Generation_1!$A:$A,$B$182,Generation_1!$B:$B,$H186)</f>
        <v>-2690.2353346036543</v>
      </c>
      <c r="R186" s="1">
        <f>SUMIFS(Generation_1!L:L,Generation_1!$A:$A,$B$182,Generation_1!$B:$B,$H186)-SUMIFS(Generation_1!$C:$C,Generation_1!$A:$A,$B$182,Generation_1!$B:$B,$H186)</f>
        <v>-3865.8993651469318</v>
      </c>
      <c r="S186" s="1">
        <f>SUMIFS(Generation_1!M:M,Generation_1!$A:$A,$B$182,Generation_1!$B:$B,$H186)-SUMIFS(Generation_1!$C:$C,Generation_1!$A:$A,$B$182,Generation_1!$B:$B,$H186)</f>
        <v>-7352.3701330101467</v>
      </c>
      <c r="T186" s="1">
        <f>SUMIFS(Generation_1!N:N,Generation_1!$A:$A,$B$182,Generation_1!$B:$B,$H186)-SUMIFS(Generation_1!$C:$C,Generation_1!$A:$A,$B$182,Generation_1!$B:$B,$H186)</f>
        <v>-8381.1382986931421</v>
      </c>
      <c r="U186" s="1">
        <f>SUMIFS(Generation_1!O:O,Generation_1!$A:$A,$B$182,Generation_1!$B:$B,$H186)-SUMIFS(Generation_1!$C:$C,Generation_1!$A:$A,$B$182,Generation_1!$B:$B,$H186)</f>
        <v>-8557.8057962481435</v>
      </c>
      <c r="V186" s="1">
        <f>SUMIFS(Generation_1!P:P,Generation_1!$A:$A,$B$182,Generation_1!$B:$B,$H186)-SUMIFS(Generation_1!$C:$C,Generation_1!$A:$A,$B$182,Generation_1!$B:$B,$H186)</f>
        <v>-9669.7710137428112</v>
      </c>
      <c r="W186" s="1">
        <f>SUMIFS(Generation_1!Q:Q,Generation_1!$A:$A,$B$182,Generation_1!$B:$B,$H186)-SUMIFS(Generation_1!$C:$C,Generation_1!$A:$A,$B$182,Generation_1!$B:$B,$H186)</f>
        <v>-9281.1325893667163</v>
      </c>
      <c r="X186" s="1">
        <f>SUMIFS(Generation_1!R:R,Generation_1!$A:$A,$B$182,Generation_1!$B:$B,$H186)-SUMIFS(Generation_1!$C:$C,Generation_1!$A:$A,$B$182,Generation_1!$B:$B,$H186)</f>
        <v>-9717.9557176374619</v>
      </c>
      <c r="Y186" s="1">
        <f>SUMIFS(Generation_1!S:S,Generation_1!$A:$A,$B$182,Generation_1!$B:$B,$H186)-SUMIFS(Generation_1!$C:$C,Generation_1!$A:$A,$B$182,Generation_1!$B:$B,$H186)</f>
        <v>-8494.7333374713999</v>
      </c>
      <c r="Z186" s="1">
        <f>SUMIFS(Generation_1!T:T,Generation_1!$A:$A,$B$182,Generation_1!$B:$B,$H186)-SUMIFS(Generation_1!$C:$C,Generation_1!$A:$A,$B$182,Generation_1!$B:$B,$H186)</f>
        <v>-10320.654553712742</v>
      </c>
      <c r="AA186" s="1">
        <f>SUMIFS(Generation_1!U:U,Generation_1!$A:$A,$B$182,Generation_1!$B:$B,$H186)-SUMIFS(Generation_1!$C:$C,Generation_1!$A:$A,$B$182,Generation_1!$B:$B,$H186)</f>
        <v>-8559.9433766584771</v>
      </c>
      <c r="AB186" s="1">
        <f>SUMIFS(Generation_1!V:V,Generation_1!$A:$A,$B$182,Generation_1!$B:$B,$H186)-SUMIFS(Generation_1!$C:$C,Generation_1!$A:$A,$B$182,Generation_1!$B:$B,$H186)</f>
        <v>-8204.4381875499894</v>
      </c>
      <c r="AC186" s="1">
        <f>SUMIFS(Generation_1!W:W,Generation_1!$A:$A,$B$182,Generation_1!$B:$B,$H186)-SUMIFS(Generation_1!$C:$C,Generation_1!$A:$A,$B$182,Generation_1!$B:$B,$H186)</f>
        <v>-10371.906890820439</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-19.912050636884032</v>
      </c>
      <c r="K187" s="1">
        <f>SUMIFS(Generation_1!E:E,Generation_1!$A:$A,$B$182,Generation_1!$B:$B,$H187)-SUMIFS(Generation_1!$C:$C,Generation_1!$A:$A,$B$182,Generation_1!$B:$B,$H187)</f>
        <v>-354.33133250214269</v>
      </c>
      <c r="L187" s="1">
        <f>SUMIFS(Generation_1!F:F,Generation_1!$A:$A,$B$182,Generation_1!$B:$B,$H187)-SUMIFS(Generation_1!$C:$C,Generation_1!$A:$A,$B$182,Generation_1!$B:$B,$H187)</f>
        <v>-351.81855017098496</v>
      </c>
      <c r="M187" s="1">
        <f>SUMIFS(Generation_1!G:G,Generation_1!$A:$A,$B$182,Generation_1!$B:$B,$H187)-SUMIFS(Generation_1!$C:$C,Generation_1!$A:$A,$B$182,Generation_1!$B:$B,$H187)</f>
        <v>-518.09030993437227</v>
      </c>
      <c r="N187" s="1">
        <f>SUMIFS(Generation_1!H:H,Generation_1!$A:$A,$B$182,Generation_1!$B:$B,$H187)-SUMIFS(Generation_1!$C:$C,Generation_1!$A:$A,$B$182,Generation_1!$B:$B,$H187)</f>
        <v>-553.27892045247063</v>
      </c>
      <c r="O187" s="1">
        <f>SUMIFS(Generation_1!I:I,Generation_1!$A:$A,$B$182,Generation_1!$B:$B,$H187)-SUMIFS(Generation_1!$C:$C,Generation_1!$A:$A,$B$182,Generation_1!$B:$B,$H187)</f>
        <v>-431.46239206990049</v>
      </c>
      <c r="P187" s="1">
        <f>SUMIFS(Generation_1!J:J,Generation_1!$A:$A,$B$182,Generation_1!$B:$B,$H187)-SUMIFS(Generation_1!$C:$C,Generation_1!$A:$A,$B$182,Generation_1!$B:$B,$H187)</f>
        <v>-447.32102448388423</v>
      </c>
      <c r="Q187" s="1">
        <f>SUMIFS(Generation_1!K:K,Generation_1!$A:$A,$B$182,Generation_1!$B:$B,$H187)-SUMIFS(Generation_1!$C:$C,Generation_1!$A:$A,$B$182,Generation_1!$B:$B,$H187)</f>
        <v>-510.68655636441235</v>
      </c>
      <c r="R187" s="1">
        <f>SUMIFS(Generation_1!L:L,Generation_1!$A:$A,$B$182,Generation_1!$B:$B,$H187)-SUMIFS(Generation_1!$C:$C,Generation_1!$A:$A,$B$182,Generation_1!$B:$B,$H187)</f>
        <v>-443.97444756574714</v>
      </c>
      <c r="S187" s="1">
        <f>SUMIFS(Generation_1!M:M,Generation_1!$A:$A,$B$182,Generation_1!$B:$B,$H187)-SUMIFS(Generation_1!$C:$C,Generation_1!$A:$A,$B$182,Generation_1!$B:$B,$H187)</f>
        <v>-577.24709244057294</v>
      </c>
      <c r="T187" s="1">
        <f>SUMIFS(Generation_1!N:N,Generation_1!$A:$A,$B$182,Generation_1!$B:$B,$H187)-SUMIFS(Generation_1!$C:$C,Generation_1!$A:$A,$B$182,Generation_1!$B:$B,$H187)</f>
        <v>5527.0784562013714</v>
      </c>
      <c r="U187" s="1">
        <f>SUMIFS(Generation_1!O:O,Generation_1!$A:$A,$B$182,Generation_1!$B:$B,$H187)-SUMIFS(Generation_1!$C:$C,Generation_1!$A:$A,$B$182,Generation_1!$B:$B,$H187)</f>
        <v>6026.2437951480888</v>
      </c>
      <c r="V187" s="1">
        <f>SUMIFS(Generation_1!P:P,Generation_1!$A:$A,$B$182,Generation_1!$B:$B,$H187)-SUMIFS(Generation_1!$C:$C,Generation_1!$A:$A,$B$182,Generation_1!$B:$B,$H187)</f>
        <v>5267.1350853354261</v>
      </c>
      <c r="W187" s="1">
        <f>SUMIFS(Generation_1!Q:Q,Generation_1!$A:$A,$B$182,Generation_1!$B:$B,$H187)-SUMIFS(Generation_1!$C:$C,Generation_1!$A:$A,$B$182,Generation_1!$B:$B,$H187)</f>
        <v>4846.5630491976481</v>
      </c>
      <c r="X187" s="1">
        <f>SUMIFS(Generation_1!R:R,Generation_1!$A:$A,$B$182,Generation_1!$B:$B,$H187)-SUMIFS(Generation_1!$C:$C,Generation_1!$A:$A,$B$182,Generation_1!$B:$B,$H187)</f>
        <v>5879.5293377617427</v>
      </c>
      <c r="Y187" s="1">
        <f>SUMIFS(Generation_1!S:S,Generation_1!$A:$A,$B$182,Generation_1!$B:$B,$H187)-SUMIFS(Generation_1!$C:$C,Generation_1!$A:$A,$B$182,Generation_1!$B:$B,$H187)</f>
        <v>8556.5560491626165</v>
      </c>
      <c r="Z187" s="1">
        <f>SUMIFS(Generation_1!T:T,Generation_1!$A:$A,$B$182,Generation_1!$B:$B,$H187)-SUMIFS(Generation_1!$C:$C,Generation_1!$A:$A,$B$182,Generation_1!$B:$B,$H187)</f>
        <v>7814.1843649039247</v>
      </c>
      <c r="AA187" s="1">
        <f>SUMIFS(Generation_1!U:U,Generation_1!$A:$A,$B$182,Generation_1!$B:$B,$H187)-SUMIFS(Generation_1!$C:$C,Generation_1!$A:$A,$B$182,Generation_1!$B:$B,$H187)</f>
        <v>7080.9722397220348</v>
      </c>
      <c r="AB187" s="1">
        <f>SUMIFS(Generation_1!V:V,Generation_1!$A:$A,$B$182,Generation_1!$B:$B,$H187)-SUMIFS(Generation_1!$C:$C,Generation_1!$A:$A,$B$182,Generation_1!$B:$B,$H187)</f>
        <v>7069.0578106454041</v>
      </c>
      <c r="AC187" s="1">
        <f>SUMIFS(Generation_1!W:W,Generation_1!$A:$A,$B$182,Generation_1!$B:$B,$H187)-SUMIFS(Generation_1!$C:$C,Generation_1!$A:$A,$B$182,Generation_1!$B:$B,$H187)</f>
        <v>7237.7293420084561</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-7.5375563154004226</v>
      </c>
      <c r="K188" s="1">
        <f>SUMIFS(Generation_1!E:E,Generation_1!$A:$A,$B$182,Generation_1!$B:$B,$H188)-SUMIFS(Generation_1!$C:$C,Generation_1!$A:$A,$B$182,Generation_1!$B:$B,$H188)</f>
        <v>42.68311037442696</v>
      </c>
      <c r="L188" s="1">
        <f>SUMIFS(Generation_1!F:F,Generation_1!$A:$A,$B$182,Generation_1!$B:$B,$H188)-SUMIFS(Generation_1!$C:$C,Generation_1!$A:$A,$B$182,Generation_1!$B:$B,$H188)</f>
        <v>82.693017461175614</v>
      </c>
      <c r="M188" s="1">
        <f>SUMIFS(Generation_1!G:G,Generation_1!$A:$A,$B$182,Generation_1!$B:$B,$H188)-SUMIFS(Generation_1!$C:$C,Generation_1!$A:$A,$B$182,Generation_1!$B:$B,$H188)</f>
        <v>69.110573983054067</v>
      </c>
      <c r="N188" s="1">
        <f>SUMIFS(Generation_1!H:H,Generation_1!$A:$A,$B$182,Generation_1!$B:$B,$H188)-SUMIFS(Generation_1!$C:$C,Generation_1!$A:$A,$B$182,Generation_1!$B:$B,$H188)</f>
        <v>27.977554071244271</v>
      </c>
      <c r="O188" s="1">
        <f>SUMIFS(Generation_1!I:I,Generation_1!$A:$A,$B$182,Generation_1!$B:$B,$H188)-SUMIFS(Generation_1!$C:$C,Generation_1!$A:$A,$B$182,Generation_1!$B:$B,$H188)</f>
        <v>64.4344118005436</v>
      </c>
      <c r="P188" s="1">
        <f>SUMIFS(Generation_1!J:J,Generation_1!$A:$A,$B$182,Generation_1!$B:$B,$H188)-SUMIFS(Generation_1!$C:$C,Generation_1!$A:$A,$B$182,Generation_1!$B:$B,$H188)</f>
        <v>103.93133452859736</v>
      </c>
      <c r="Q188" s="1">
        <f>SUMIFS(Generation_1!K:K,Generation_1!$A:$A,$B$182,Generation_1!$B:$B,$H188)-SUMIFS(Generation_1!$C:$C,Generation_1!$A:$A,$B$182,Generation_1!$B:$B,$H188)</f>
        <v>146.34429457925017</v>
      </c>
      <c r="R188" s="1">
        <f>SUMIFS(Generation_1!L:L,Generation_1!$A:$A,$B$182,Generation_1!$B:$B,$H188)-SUMIFS(Generation_1!$C:$C,Generation_1!$A:$A,$B$182,Generation_1!$B:$B,$H188)</f>
        <v>143.18889410836505</v>
      </c>
      <c r="S188" s="1">
        <f>SUMIFS(Generation_1!M:M,Generation_1!$A:$A,$B$182,Generation_1!$B:$B,$H188)-SUMIFS(Generation_1!$C:$C,Generation_1!$A:$A,$B$182,Generation_1!$B:$B,$H188)</f>
        <v>111.34559143347785</v>
      </c>
      <c r="T188" s="1">
        <f>SUMIFS(Generation_1!N:N,Generation_1!$A:$A,$B$182,Generation_1!$B:$B,$H188)-SUMIFS(Generation_1!$C:$C,Generation_1!$A:$A,$B$182,Generation_1!$B:$B,$H188)</f>
        <v>6179.9911272354102</v>
      </c>
      <c r="U188" s="1">
        <f>SUMIFS(Generation_1!O:O,Generation_1!$A:$A,$B$182,Generation_1!$B:$B,$H188)-SUMIFS(Generation_1!$C:$C,Generation_1!$A:$A,$B$182,Generation_1!$B:$B,$H188)</f>
        <v>6375.5362107485271</v>
      </c>
      <c r="V188" s="1">
        <f>SUMIFS(Generation_1!P:P,Generation_1!$A:$A,$B$182,Generation_1!$B:$B,$H188)-SUMIFS(Generation_1!$C:$C,Generation_1!$A:$A,$B$182,Generation_1!$B:$B,$H188)</f>
        <v>6112.2960669265312</v>
      </c>
      <c r="W188" s="1">
        <f>SUMIFS(Generation_1!Q:Q,Generation_1!$A:$A,$B$182,Generation_1!$B:$B,$H188)-SUMIFS(Generation_1!$C:$C,Generation_1!$A:$A,$B$182,Generation_1!$B:$B,$H188)</f>
        <v>9267.4439126820052</v>
      </c>
      <c r="X188" s="1">
        <f>SUMIFS(Generation_1!R:R,Generation_1!$A:$A,$B$182,Generation_1!$B:$B,$H188)-SUMIFS(Generation_1!$C:$C,Generation_1!$A:$A,$B$182,Generation_1!$B:$B,$H188)</f>
        <v>10068.261754926129</v>
      </c>
      <c r="Y188" s="1">
        <f>SUMIFS(Generation_1!S:S,Generation_1!$A:$A,$B$182,Generation_1!$B:$B,$H188)-SUMIFS(Generation_1!$C:$C,Generation_1!$A:$A,$B$182,Generation_1!$B:$B,$H188)</f>
        <v>19365.148670077851</v>
      </c>
      <c r="Z188" s="1">
        <f>SUMIFS(Generation_1!T:T,Generation_1!$A:$A,$B$182,Generation_1!$B:$B,$H188)-SUMIFS(Generation_1!$C:$C,Generation_1!$A:$A,$B$182,Generation_1!$B:$B,$H188)</f>
        <v>16340.121079626781</v>
      </c>
      <c r="AA188" s="1">
        <f>SUMIFS(Generation_1!U:U,Generation_1!$A:$A,$B$182,Generation_1!$B:$B,$H188)-SUMIFS(Generation_1!$C:$C,Generation_1!$A:$A,$B$182,Generation_1!$B:$B,$H188)</f>
        <v>18957.355367036798</v>
      </c>
      <c r="AB188" s="1">
        <f>SUMIFS(Generation_1!V:V,Generation_1!$A:$A,$B$182,Generation_1!$B:$B,$H188)-SUMIFS(Generation_1!$C:$C,Generation_1!$A:$A,$B$182,Generation_1!$B:$B,$H188)</f>
        <v>22994.724499197167</v>
      </c>
      <c r="AC188" s="1">
        <f>SUMIFS(Generation_1!W:W,Generation_1!$A:$A,$B$182,Generation_1!$B:$B,$H188)-SUMIFS(Generation_1!$C:$C,Generation_1!$A:$A,$B$182,Generation_1!$B:$B,$H188)</f>
        <v>22266.695462801319</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-2765.5208010609022</v>
      </c>
      <c r="K189" s="1">
        <f>SUMIFS(Generation_1!E:E,Generation_1!$A:$A,$B$182,Generation_1!$B:$B,$H189)-SUMIFS(Generation_1!$C:$C,Generation_1!$A:$A,$B$182,Generation_1!$B:$B,$H189)</f>
        <v>-2903.1428438298099</v>
      </c>
      <c r="L189" s="1">
        <f>SUMIFS(Generation_1!F:F,Generation_1!$A:$A,$B$182,Generation_1!$B:$B,$H189)-SUMIFS(Generation_1!$C:$C,Generation_1!$A:$A,$B$182,Generation_1!$B:$B,$H189)</f>
        <v>13.174524025260325</v>
      </c>
      <c r="M189" s="1">
        <f>SUMIFS(Generation_1!G:G,Generation_1!$A:$A,$B$182,Generation_1!$B:$B,$H189)-SUMIFS(Generation_1!$C:$C,Generation_1!$A:$A,$B$182,Generation_1!$B:$B,$H189)</f>
        <v>-2229.7708940530738</v>
      </c>
      <c r="N189" s="1">
        <f>SUMIFS(Generation_1!H:H,Generation_1!$A:$A,$B$182,Generation_1!$B:$B,$H189)-SUMIFS(Generation_1!$C:$C,Generation_1!$A:$A,$B$182,Generation_1!$B:$B,$H189)</f>
        <v>-275.71113695658278</v>
      </c>
      <c r="O189" s="1">
        <f>SUMIFS(Generation_1!I:I,Generation_1!$A:$A,$B$182,Generation_1!$B:$B,$H189)-SUMIFS(Generation_1!$C:$C,Generation_1!$A:$A,$B$182,Generation_1!$B:$B,$H189)</f>
        <v>-6773.4309546325931</v>
      </c>
      <c r="P189" s="1">
        <f>SUMIFS(Generation_1!J:J,Generation_1!$A:$A,$B$182,Generation_1!$B:$B,$H189)-SUMIFS(Generation_1!$C:$C,Generation_1!$A:$A,$B$182,Generation_1!$B:$B,$H189)</f>
        <v>1382.9914047253587</v>
      </c>
      <c r="Q189" s="1">
        <f>SUMIFS(Generation_1!K:K,Generation_1!$A:$A,$B$182,Generation_1!$B:$B,$H189)-SUMIFS(Generation_1!$C:$C,Generation_1!$A:$A,$B$182,Generation_1!$B:$B,$H189)</f>
        <v>-257.46907147576894</v>
      </c>
      <c r="R189" s="1">
        <f>SUMIFS(Generation_1!L:L,Generation_1!$A:$A,$B$182,Generation_1!$B:$B,$H189)-SUMIFS(Generation_1!$C:$C,Generation_1!$A:$A,$B$182,Generation_1!$B:$B,$H189)</f>
        <v>-3910.0173600798589</v>
      </c>
      <c r="S189" s="1">
        <f>SUMIFS(Generation_1!M:M,Generation_1!$A:$A,$B$182,Generation_1!$B:$B,$H189)-SUMIFS(Generation_1!$C:$C,Generation_1!$A:$A,$B$182,Generation_1!$B:$B,$H189)</f>
        <v>-533.5634543323813</v>
      </c>
      <c r="T189" s="1">
        <f>SUMIFS(Generation_1!N:N,Generation_1!$A:$A,$B$182,Generation_1!$B:$B,$H189)-SUMIFS(Generation_1!$C:$C,Generation_1!$A:$A,$B$182,Generation_1!$B:$B,$H189)</f>
        <v>-3154.6984984649025</v>
      </c>
      <c r="U189" s="1">
        <f>SUMIFS(Generation_1!O:O,Generation_1!$A:$A,$B$182,Generation_1!$B:$B,$H189)-SUMIFS(Generation_1!$C:$C,Generation_1!$A:$A,$B$182,Generation_1!$B:$B,$H189)</f>
        <v>-3433.0809428287939</v>
      </c>
      <c r="V189" s="1">
        <f>SUMIFS(Generation_1!P:P,Generation_1!$A:$A,$B$182,Generation_1!$B:$B,$H189)-SUMIFS(Generation_1!$C:$C,Generation_1!$A:$A,$B$182,Generation_1!$B:$B,$H189)</f>
        <v>-843.95930743678582</v>
      </c>
      <c r="W189" s="1">
        <f>SUMIFS(Generation_1!Q:Q,Generation_1!$A:$A,$B$182,Generation_1!$B:$B,$H189)-SUMIFS(Generation_1!$C:$C,Generation_1!$A:$A,$B$182,Generation_1!$B:$B,$H189)</f>
        <v>-2269.9168819963597</v>
      </c>
      <c r="X189" s="1">
        <f>SUMIFS(Generation_1!R:R,Generation_1!$A:$A,$B$182,Generation_1!$B:$B,$H189)-SUMIFS(Generation_1!$C:$C,Generation_1!$A:$A,$B$182,Generation_1!$B:$B,$H189)</f>
        <v>-414.77240668832746</v>
      </c>
      <c r="Y189" s="1">
        <f>SUMIFS(Generation_1!S:S,Generation_1!$A:$A,$B$182,Generation_1!$B:$B,$H189)-SUMIFS(Generation_1!$C:$C,Generation_1!$A:$A,$B$182,Generation_1!$B:$B,$H189)</f>
        <v>-7216.0511272046406</v>
      </c>
      <c r="Z189" s="1">
        <f>SUMIFS(Generation_1!T:T,Generation_1!$A:$A,$B$182,Generation_1!$B:$B,$H189)-SUMIFS(Generation_1!$C:$C,Generation_1!$A:$A,$B$182,Generation_1!$B:$B,$H189)</f>
        <v>722.54262981749707</v>
      </c>
      <c r="AA189" s="1">
        <f>SUMIFS(Generation_1!U:U,Generation_1!$A:$A,$B$182,Generation_1!$B:$B,$H189)-SUMIFS(Generation_1!$C:$C,Generation_1!$A:$A,$B$182,Generation_1!$B:$B,$H189)</f>
        <v>-924.8595995961914</v>
      </c>
      <c r="AB189" s="1">
        <f>SUMIFS(Generation_1!V:V,Generation_1!$A:$A,$B$182,Generation_1!$B:$B,$H189)-SUMIFS(Generation_1!$C:$C,Generation_1!$A:$A,$B$182,Generation_1!$B:$B,$H189)</f>
        <v>-4508.5911341478859</v>
      </c>
      <c r="AC189" s="1">
        <f>SUMIFS(Generation_1!W:W,Generation_1!$A:$A,$B$182,Generation_1!$B:$B,$H189)-SUMIFS(Generation_1!$C:$C,Generation_1!$A:$A,$B$182,Generation_1!$B:$B,$H189)</f>
        <v>-1762.4760961324373</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54.193898974063785</v>
      </c>
      <c r="K190" s="1">
        <f>SUMIFS(Generation_1!E:E,Generation_1!$A:$A,$B$182,Generation_1!$B:$B,$H190)-SUMIFS(Generation_1!$C:$C,Generation_1!$A:$A,$B$182,Generation_1!$B:$B,$H190)</f>
        <v>59.035252315221044</v>
      </c>
      <c r="L190" s="1">
        <f>SUMIFS(Generation_1!F:F,Generation_1!$A:$A,$B$182,Generation_1!$B:$B,$H190)-SUMIFS(Generation_1!$C:$C,Generation_1!$A:$A,$B$182,Generation_1!$B:$B,$H190)</f>
        <v>145.93333088471795</v>
      </c>
      <c r="M190" s="1">
        <f>SUMIFS(Generation_1!G:G,Generation_1!$A:$A,$B$182,Generation_1!$B:$B,$H190)-SUMIFS(Generation_1!$C:$C,Generation_1!$A:$A,$B$182,Generation_1!$B:$B,$H190)</f>
        <v>345.5636805200387</v>
      </c>
      <c r="N190" s="1">
        <f>SUMIFS(Generation_1!H:H,Generation_1!$A:$A,$B$182,Generation_1!$B:$B,$H190)-SUMIFS(Generation_1!$C:$C,Generation_1!$A:$A,$B$182,Generation_1!$B:$B,$H190)</f>
        <v>505.94776993653818</v>
      </c>
      <c r="O190" s="1">
        <f>SUMIFS(Generation_1!I:I,Generation_1!$A:$A,$B$182,Generation_1!$B:$B,$H190)-SUMIFS(Generation_1!$C:$C,Generation_1!$A:$A,$B$182,Generation_1!$B:$B,$H190)</f>
        <v>1004.5900483084397</v>
      </c>
      <c r="P190" s="1">
        <f>SUMIFS(Generation_1!J:J,Generation_1!$A:$A,$B$182,Generation_1!$B:$B,$H190)-SUMIFS(Generation_1!$C:$C,Generation_1!$A:$A,$B$182,Generation_1!$B:$B,$H190)</f>
        <v>1301.4666525572711</v>
      </c>
      <c r="Q190" s="1">
        <f>SUMIFS(Generation_1!K:K,Generation_1!$A:$A,$B$182,Generation_1!$B:$B,$H190)-SUMIFS(Generation_1!$C:$C,Generation_1!$A:$A,$B$182,Generation_1!$B:$B,$H190)</f>
        <v>1780.1638131799227</v>
      </c>
      <c r="R190" s="1">
        <f>SUMIFS(Generation_1!L:L,Generation_1!$A:$A,$B$182,Generation_1!$B:$B,$H190)-SUMIFS(Generation_1!$C:$C,Generation_1!$A:$A,$B$182,Generation_1!$B:$B,$H190)</f>
        <v>3828.725031192826</v>
      </c>
      <c r="S190" s="1">
        <f>SUMIFS(Generation_1!M:M,Generation_1!$A:$A,$B$182,Generation_1!$B:$B,$H190)-SUMIFS(Generation_1!$C:$C,Generation_1!$A:$A,$B$182,Generation_1!$B:$B,$H190)</f>
        <v>3379.3270537866833</v>
      </c>
      <c r="T190" s="1">
        <f>SUMIFS(Generation_1!N:N,Generation_1!$A:$A,$B$182,Generation_1!$B:$B,$H190)-SUMIFS(Generation_1!$C:$C,Generation_1!$A:$A,$B$182,Generation_1!$B:$B,$H190)</f>
        <v>4818.3739923587973</v>
      </c>
      <c r="U190" s="1">
        <f>SUMIFS(Generation_1!O:O,Generation_1!$A:$A,$B$182,Generation_1!$B:$B,$H190)-SUMIFS(Generation_1!$C:$C,Generation_1!$A:$A,$B$182,Generation_1!$B:$B,$H190)</f>
        <v>4699.6986216467913</v>
      </c>
      <c r="V190" s="1">
        <f>SUMIFS(Generation_1!P:P,Generation_1!$A:$A,$B$182,Generation_1!$B:$B,$H190)-SUMIFS(Generation_1!$C:$C,Generation_1!$A:$A,$B$182,Generation_1!$B:$B,$H190)</f>
        <v>5410.6739989300149</v>
      </c>
      <c r="W190" s="1">
        <f>SUMIFS(Generation_1!Q:Q,Generation_1!$A:$A,$B$182,Generation_1!$B:$B,$H190)-SUMIFS(Generation_1!$C:$C,Generation_1!$A:$A,$B$182,Generation_1!$B:$B,$H190)</f>
        <v>10528.637912485692</v>
      </c>
      <c r="X190" s="1">
        <f>SUMIFS(Generation_1!R:R,Generation_1!$A:$A,$B$182,Generation_1!$B:$B,$H190)-SUMIFS(Generation_1!$C:$C,Generation_1!$A:$A,$B$182,Generation_1!$B:$B,$H190)</f>
        <v>10809.177564880883</v>
      </c>
      <c r="Y190" s="1">
        <f>SUMIFS(Generation_1!S:S,Generation_1!$A:$A,$B$182,Generation_1!$B:$B,$H190)-SUMIFS(Generation_1!$C:$C,Generation_1!$A:$A,$B$182,Generation_1!$B:$B,$H190)</f>
        <v>10364.474754910067</v>
      </c>
      <c r="Z190" s="1">
        <f>SUMIFS(Generation_1!T:T,Generation_1!$A:$A,$B$182,Generation_1!$B:$B,$H190)-SUMIFS(Generation_1!$C:$C,Generation_1!$A:$A,$B$182,Generation_1!$B:$B,$H190)</f>
        <v>10029.503625134299</v>
      </c>
      <c r="AA190" s="1">
        <f>SUMIFS(Generation_1!U:U,Generation_1!$A:$A,$B$182,Generation_1!$B:$B,$H190)-SUMIFS(Generation_1!$C:$C,Generation_1!$A:$A,$B$182,Generation_1!$B:$B,$H190)</f>
        <v>9948.8660697449031</v>
      </c>
      <c r="AB190" s="1">
        <f>SUMIFS(Generation_1!V:V,Generation_1!$A:$A,$B$182,Generation_1!$B:$B,$H190)-SUMIFS(Generation_1!$C:$C,Generation_1!$A:$A,$B$182,Generation_1!$B:$B,$H190)</f>
        <v>9812.5459687799848</v>
      </c>
      <c r="AC190" s="1">
        <f>SUMIFS(Generation_1!W:W,Generation_1!$A:$A,$B$182,Generation_1!$B:$B,$H190)-SUMIFS(Generation_1!$C:$C,Generation_1!$A:$A,$B$182,Generation_1!$B:$B,$H190)</f>
        <v>10489.183512998328</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854.61543454042112</v>
      </c>
      <c r="K192" s="1">
        <f>SUMIFS(Generation_1!E:E,Generation_1!$A:$A,$B$182,Generation_1!$B:$B,$H192)-SUMIFS(Generation_1!$C:$C,Generation_1!$A:$A,$B$182,Generation_1!$B:$B,$H192)</f>
        <v>982.29434627349474</v>
      </c>
      <c r="L192" s="1">
        <f>SUMIFS(Generation_1!F:F,Generation_1!$A:$A,$B$182,Generation_1!$B:$B,$H192)-SUMIFS(Generation_1!$C:$C,Generation_1!$A:$A,$B$182,Generation_1!$B:$B,$H192)</f>
        <v>951.36290236328932</v>
      </c>
      <c r="M192" s="1">
        <f>SUMIFS(Generation_1!G:G,Generation_1!$A:$A,$B$182,Generation_1!$B:$B,$H192)-SUMIFS(Generation_1!$C:$C,Generation_1!$A:$A,$B$182,Generation_1!$B:$B,$H192)</f>
        <v>2843.1763006352012</v>
      </c>
      <c r="N192" s="1">
        <f>SUMIFS(Generation_1!H:H,Generation_1!$A:$A,$B$182,Generation_1!$B:$B,$H192)-SUMIFS(Generation_1!$C:$C,Generation_1!$A:$A,$B$182,Generation_1!$B:$B,$H192)</f>
        <v>4268.1296727530571</v>
      </c>
      <c r="O192" s="1">
        <f>SUMIFS(Generation_1!I:I,Generation_1!$A:$A,$B$182,Generation_1!$B:$B,$H192)-SUMIFS(Generation_1!$C:$C,Generation_1!$A:$A,$B$182,Generation_1!$B:$B,$H192)</f>
        <v>3630.4729278452069</v>
      </c>
      <c r="P192" s="1">
        <f>SUMIFS(Generation_1!J:J,Generation_1!$A:$A,$B$182,Generation_1!$B:$B,$H192)-SUMIFS(Generation_1!$C:$C,Generation_1!$A:$A,$B$182,Generation_1!$B:$B,$H192)</f>
        <v>9542.251554514587</v>
      </c>
      <c r="Q192" s="1">
        <f>SUMIFS(Generation_1!K:K,Generation_1!$A:$A,$B$182,Generation_1!$B:$B,$H192)-SUMIFS(Generation_1!$C:$C,Generation_1!$A:$A,$B$182,Generation_1!$B:$B,$H192)</f>
        <v>10557.229089024841</v>
      </c>
      <c r="R192" s="1">
        <f>SUMIFS(Generation_1!L:L,Generation_1!$A:$A,$B$182,Generation_1!$B:$B,$H192)-SUMIFS(Generation_1!$C:$C,Generation_1!$A:$A,$B$182,Generation_1!$B:$B,$H192)</f>
        <v>10478.946318742135</v>
      </c>
      <c r="S192" s="1">
        <f>SUMIFS(Generation_1!M:M,Generation_1!$A:$A,$B$182,Generation_1!$B:$B,$H192)-SUMIFS(Generation_1!$C:$C,Generation_1!$A:$A,$B$182,Generation_1!$B:$B,$H192)</f>
        <v>13204.087553693163</v>
      </c>
      <c r="T192" s="1">
        <f>SUMIFS(Generation_1!N:N,Generation_1!$A:$A,$B$182,Generation_1!$B:$B,$H192)-SUMIFS(Generation_1!$C:$C,Generation_1!$A:$A,$B$182,Generation_1!$B:$B,$H192)</f>
        <v>16199.966083429732</v>
      </c>
      <c r="U192" s="1">
        <f>SUMIFS(Generation_1!O:O,Generation_1!$A:$A,$B$182,Generation_1!$B:$B,$H192)-SUMIFS(Generation_1!$C:$C,Generation_1!$A:$A,$B$182,Generation_1!$B:$B,$H192)</f>
        <v>15474.655085337719</v>
      </c>
      <c r="V192" s="1">
        <f>SUMIFS(Generation_1!P:P,Generation_1!$A:$A,$B$182,Generation_1!$B:$B,$H192)-SUMIFS(Generation_1!$C:$C,Generation_1!$A:$A,$B$182,Generation_1!$B:$B,$H192)</f>
        <v>16487.78093466624</v>
      </c>
      <c r="W192" s="1">
        <f>SUMIFS(Generation_1!Q:Q,Generation_1!$A:$A,$B$182,Generation_1!$B:$B,$H192)-SUMIFS(Generation_1!$C:$C,Generation_1!$A:$A,$B$182,Generation_1!$B:$B,$H192)</f>
        <v>38601.203894549632</v>
      </c>
      <c r="X192" s="1">
        <f>SUMIFS(Generation_1!R:R,Generation_1!$A:$A,$B$182,Generation_1!$B:$B,$H192)-SUMIFS(Generation_1!$C:$C,Generation_1!$A:$A,$B$182,Generation_1!$B:$B,$H192)</f>
        <v>41655.442256336493</v>
      </c>
      <c r="Y192" s="1">
        <f>SUMIFS(Generation_1!S:S,Generation_1!$A:$A,$B$182,Generation_1!$B:$B,$H192)-SUMIFS(Generation_1!$C:$C,Generation_1!$A:$A,$B$182,Generation_1!$B:$B,$H192)</f>
        <v>40496.618940282206</v>
      </c>
      <c r="Z192" s="1">
        <f>SUMIFS(Generation_1!T:T,Generation_1!$A:$A,$B$182,Generation_1!$B:$B,$H192)-SUMIFS(Generation_1!$C:$C,Generation_1!$A:$A,$B$182,Generation_1!$B:$B,$H192)</f>
        <v>43010.598203619636</v>
      </c>
      <c r="AA192" s="1">
        <f>SUMIFS(Generation_1!U:U,Generation_1!$A:$A,$B$182,Generation_1!$B:$B,$H192)-SUMIFS(Generation_1!$C:$C,Generation_1!$A:$A,$B$182,Generation_1!$B:$B,$H192)</f>
        <v>41187.400194390502</v>
      </c>
      <c r="AB192" s="1">
        <f>SUMIFS(Generation_1!V:V,Generation_1!$A:$A,$B$182,Generation_1!$B:$B,$H192)-SUMIFS(Generation_1!$C:$C,Generation_1!$A:$A,$B$182,Generation_1!$B:$B,$H192)</f>
        <v>41585.249041116607</v>
      </c>
      <c r="AC192" s="1">
        <f>SUMIFS(Generation_1!W:W,Generation_1!$A:$A,$B$182,Generation_1!$B:$B,$H192)-SUMIFS(Generation_1!$C:$C,Generation_1!$A:$A,$B$182,Generation_1!$B:$B,$H192)</f>
        <v>42716.224805490405</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2609.5231455561334</v>
      </c>
      <c r="K193" s="1">
        <f>SUMIFS(Generation_1!E:E,Generation_1!$A:$A,$B$182,Generation_1!$B:$B,$H193)-SUMIFS(Generation_1!$C:$C,Generation_1!$A:$A,$B$182,Generation_1!$B:$B,$H193)</f>
        <v>2195.9283718217357</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2602.3588698773474</v>
      </c>
      <c r="N193" s="1">
        <f>SUMIFS(Generation_1!H:H,Generation_1!$A:$A,$B$182,Generation_1!$B:$B,$H193)-SUMIFS(Generation_1!$C:$C,Generation_1!$A:$A,$B$182,Generation_1!$B:$B,$H193)</f>
        <v>2867.4748892495754</v>
      </c>
      <c r="O193" s="1">
        <f>SUMIFS(Generation_1!I:I,Generation_1!$A:$A,$B$182,Generation_1!$B:$B,$H193)-SUMIFS(Generation_1!$C:$C,Generation_1!$A:$A,$B$182,Generation_1!$B:$B,$H193)</f>
        <v>5045.189099440975</v>
      </c>
      <c r="P193" s="1">
        <f>SUMIFS(Generation_1!J:J,Generation_1!$A:$A,$B$182,Generation_1!$B:$B,$H193)-SUMIFS(Generation_1!$C:$C,Generation_1!$A:$A,$B$182,Generation_1!$B:$B,$H193)</f>
        <v>2858.7810631128214</v>
      </c>
      <c r="Q193" s="1">
        <f>SUMIFS(Generation_1!K:K,Generation_1!$A:$A,$B$182,Generation_1!$B:$B,$H193)-SUMIFS(Generation_1!$C:$C,Generation_1!$A:$A,$B$182,Generation_1!$B:$B,$H193)</f>
        <v>5374.3762997235044</v>
      </c>
      <c r="R193" s="1">
        <f>SUMIFS(Generation_1!L:L,Generation_1!$A:$A,$B$182,Generation_1!$B:$B,$H193)-SUMIFS(Generation_1!$C:$C,Generation_1!$A:$A,$B$182,Generation_1!$B:$B,$H193)</f>
        <v>5749.9229480031627</v>
      </c>
      <c r="S193" s="1">
        <f>SUMIFS(Generation_1!M:M,Generation_1!$A:$A,$B$182,Generation_1!$B:$B,$H193)-SUMIFS(Generation_1!$C:$C,Generation_1!$A:$A,$B$182,Generation_1!$B:$B,$H193)</f>
        <v>6195.0748186066066</v>
      </c>
      <c r="T193" s="1">
        <f>SUMIFS(Generation_1!N:N,Generation_1!$A:$A,$B$182,Generation_1!$B:$B,$H193)-SUMIFS(Generation_1!$C:$C,Generation_1!$A:$A,$B$182,Generation_1!$B:$B,$H193)</f>
        <v>9267.3999776203364</v>
      </c>
      <c r="U193" s="1">
        <f>SUMIFS(Generation_1!O:O,Generation_1!$A:$A,$B$182,Generation_1!$B:$B,$H193)-SUMIFS(Generation_1!$C:$C,Generation_1!$A:$A,$B$182,Generation_1!$B:$B,$H193)</f>
        <v>10011.113606985919</v>
      </c>
      <c r="V193" s="1">
        <f>SUMIFS(Generation_1!P:P,Generation_1!$A:$A,$B$182,Generation_1!$B:$B,$H193)-SUMIFS(Generation_1!$C:$C,Generation_1!$A:$A,$B$182,Generation_1!$B:$B,$H193)</f>
        <v>9792.148735739398</v>
      </c>
      <c r="W193" s="1">
        <f>SUMIFS(Generation_1!Q:Q,Generation_1!$A:$A,$B$182,Generation_1!$B:$B,$H193)-SUMIFS(Generation_1!$C:$C,Generation_1!$A:$A,$B$182,Generation_1!$B:$B,$H193)</f>
        <v>11757.397270739197</v>
      </c>
      <c r="X193" s="1">
        <f>SUMIFS(Generation_1!R:R,Generation_1!$A:$A,$B$182,Generation_1!$B:$B,$H193)-SUMIFS(Generation_1!$C:$C,Generation_1!$A:$A,$B$182,Generation_1!$B:$B,$H193)</f>
        <v>11800.218622271781</v>
      </c>
      <c r="Y193" s="1">
        <f>SUMIFS(Generation_1!S:S,Generation_1!$A:$A,$B$182,Generation_1!$B:$B,$H193)-SUMIFS(Generation_1!$C:$C,Generation_1!$A:$A,$B$182,Generation_1!$B:$B,$H193)</f>
        <v>13349.104091446015</v>
      </c>
      <c r="Z193" s="1">
        <f>SUMIFS(Generation_1!T:T,Generation_1!$A:$A,$B$182,Generation_1!$B:$B,$H193)-SUMIFS(Generation_1!$C:$C,Generation_1!$A:$A,$B$182,Generation_1!$B:$B,$H193)</f>
        <v>10091.664798198186</v>
      </c>
      <c r="AA193" s="1">
        <f>SUMIFS(Generation_1!U:U,Generation_1!$A:$A,$B$182,Generation_1!$B:$B,$H193)-SUMIFS(Generation_1!$C:$C,Generation_1!$A:$A,$B$182,Generation_1!$B:$B,$H193)</f>
        <v>11394.413889773552</v>
      </c>
      <c r="AB193" s="1">
        <f>SUMIFS(Generation_1!V:V,Generation_1!$A:$A,$B$182,Generation_1!$B:$B,$H193)-SUMIFS(Generation_1!$C:$C,Generation_1!$A:$A,$B$182,Generation_1!$B:$B,$H193)</f>
        <v>11830.629196712698</v>
      </c>
      <c r="AC193" s="1">
        <f>SUMIFS(Generation_1!W:W,Generation_1!$A:$A,$B$182,Generation_1!$B:$B,$H193)-SUMIFS(Generation_1!$C:$C,Generation_1!$A:$A,$B$182,Generation_1!$B:$B,$H193)</f>
        <v>12304.508404085575</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0.13693119692902517</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0.79477314373354901</v>
      </c>
      <c r="M196" s="1">
        <f>SUMIFS(Generation_1!G:G,Generation_1!$A:$A,$B$182,Generation_1!$B:$B,$H196)-SUMIFS(Generation_1!$C:$C,Generation_1!$A:$A,$B$182,Generation_1!$B:$B,$H196)</f>
        <v>1.014797117997865</v>
      </c>
      <c r="N196" s="1">
        <f>SUMIFS(Generation_1!H:H,Generation_1!$A:$A,$B$182,Generation_1!$B:$B,$H196)-SUMIFS(Generation_1!$C:$C,Generation_1!$A:$A,$B$182,Generation_1!$B:$B,$H196)</f>
        <v>0.11633029639548094</v>
      </c>
      <c r="O196" s="1">
        <f>SUMIFS(Generation_1!I:I,Generation_1!$A:$A,$B$182,Generation_1!$B:$B,$H196)-SUMIFS(Generation_1!$C:$C,Generation_1!$A:$A,$B$182,Generation_1!$B:$B,$H196)</f>
        <v>0</v>
      </c>
      <c r="P196" s="1">
        <f>SUMIFS(Generation_1!J:J,Generation_1!$A:$A,$B$182,Generation_1!$B:$B,$H196)-SUMIFS(Generation_1!$C:$C,Generation_1!$A:$A,$B$182,Generation_1!$B:$B,$H196)</f>
        <v>1.3546960990870787</v>
      </c>
      <c r="Q196" s="1">
        <f>SUMIFS(Generation_1!K:K,Generation_1!$A:$A,$B$182,Generation_1!$B:$B,$H196)-SUMIFS(Generation_1!$C:$C,Generation_1!$A:$A,$B$182,Generation_1!$B:$B,$H196)</f>
        <v>1.19562970726693</v>
      </c>
      <c r="R196" s="1">
        <f>SUMIFS(Generation_1!L:L,Generation_1!$A:$A,$B$182,Generation_1!$B:$B,$H196)-SUMIFS(Generation_1!$C:$C,Generation_1!$A:$A,$B$182,Generation_1!$B:$B,$H196)</f>
        <v>0</v>
      </c>
      <c r="S196" s="1">
        <f>SUMIFS(Generation_1!M:M,Generation_1!$A:$A,$B$182,Generation_1!$B:$B,$H196)-SUMIFS(Generation_1!$C:$C,Generation_1!$A:$A,$B$182,Generation_1!$B:$B,$H196)</f>
        <v>0.83304130913545105</v>
      </c>
      <c r="T196" s="1">
        <f>SUMIFS(Generation_1!N:N,Generation_1!$A:$A,$B$182,Generation_1!$B:$B,$H196)-SUMIFS(Generation_1!$C:$C,Generation_1!$A:$A,$B$182,Generation_1!$B:$B,$H196)</f>
        <v>1.8379146168829901</v>
      </c>
      <c r="U196" s="1">
        <f>SUMIFS(Generation_1!O:O,Generation_1!$A:$A,$B$182,Generation_1!$B:$B,$H196)-SUMIFS(Generation_1!$C:$C,Generation_1!$A:$A,$B$182,Generation_1!$B:$B,$H196)</f>
        <v>0.94624397038530006</v>
      </c>
      <c r="V196" s="1">
        <f>SUMIFS(Generation_1!P:P,Generation_1!$A:$A,$B$182,Generation_1!$B:$B,$H196)-SUMIFS(Generation_1!$C:$C,Generation_1!$A:$A,$B$182,Generation_1!$B:$B,$H196)</f>
        <v>1.2057797370244074</v>
      </c>
      <c r="W196" s="1">
        <f>SUMIFS(Generation_1!Q:Q,Generation_1!$A:$A,$B$182,Generation_1!$B:$B,$H196)-SUMIFS(Generation_1!$C:$C,Generation_1!$A:$A,$B$182,Generation_1!$B:$B,$H196)</f>
        <v>1.0721350846300317</v>
      </c>
      <c r="X196" s="1">
        <f>SUMIFS(Generation_1!R:R,Generation_1!$A:$A,$B$182,Generation_1!$B:$B,$H196)-SUMIFS(Generation_1!$C:$C,Generation_1!$A:$A,$B$182,Generation_1!$B:$B,$H196)</f>
        <v>1.8711837842835</v>
      </c>
      <c r="Y196" s="1">
        <f>SUMIFS(Generation_1!S:S,Generation_1!$A:$A,$B$182,Generation_1!$B:$B,$H196)-SUMIFS(Generation_1!$C:$C,Generation_1!$A:$A,$B$182,Generation_1!$B:$B,$H196)</f>
        <v>1.5427939424561388</v>
      </c>
      <c r="Z196" s="1">
        <f>SUMIFS(Generation_1!T:T,Generation_1!$A:$A,$B$182,Generation_1!$B:$B,$H196)-SUMIFS(Generation_1!$C:$C,Generation_1!$A:$A,$B$182,Generation_1!$B:$B,$H196)</f>
        <v>5.5814576572187944</v>
      </c>
      <c r="AA196" s="1">
        <f>SUMIFS(Generation_1!U:U,Generation_1!$A:$A,$B$182,Generation_1!$B:$B,$H196)-SUMIFS(Generation_1!$C:$C,Generation_1!$A:$A,$B$182,Generation_1!$B:$B,$H196)</f>
        <v>6.0887446674356962</v>
      </c>
      <c r="AB196" s="1">
        <f>SUMIFS(Generation_1!V:V,Generation_1!$A:$A,$B$182,Generation_1!$B:$B,$H196)-SUMIFS(Generation_1!$C:$C,Generation_1!$A:$A,$B$182,Generation_1!$B:$B,$H196)</f>
        <v>2.5659727159892993</v>
      </c>
      <c r="AC196" s="1">
        <f>SUMIFS(Generation_1!W:W,Generation_1!$A:$A,$B$182,Generation_1!$B:$B,$H196)-SUMIFS(Generation_1!$C:$C,Generation_1!$A:$A,$B$182,Generation_1!$B:$B,$H196)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updated demand (DP2)</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14788.415562267985</v>
      </c>
      <c r="J13" s="14">
        <f>SUMIFS(BuildCost_2!C:C,BuildCost_2!$A:$A,$B$10)/1000</f>
        <v>0</v>
      </c>
      <c r="K13" s="14">
        <f>SUMIFS(BuildCost_2!D:D,BuildCost_2!$A:$A,$B$10)/1000</f>
        <v>233.47119700252497</v>
      </c>
      <c r="L13" s="14">
        <f>SUMIFS(BuildCost_2!E:E,BuildCost_2!$A:$A,$B$10)/1000</f>
        <v>233.47119700254495</v>
      </c>
      <c r="M13" s="14">
        <f>SUMIFS(BuildCost_2!F:F,BuildCost_2!$A:$A,$B$10)/1000</f>
        <v>237.98056866959016</v>
      </c>
      <c r="N13" s="14">
        <f>SUMIFS(BuildCost_2!G:G,BuildCost_2!$A:$A,$B$10)/1000</f>
        <v>250.32296887103166</v>
      </c>
      <c r="O13" s="14">
        <f>SUMIFS(BuildCost_2!H:H,BuildCost_2!$A:$A,$B$10)/1000</f>
        <v>311.44204322285287</v>
      </c>
      <c r="P13" s="14">
        <f>SUMIFS(BuildCost_2!I:I,BuildCost_2!$A:$A,$B$10)/1000</f>
        <v>416.81698824452724</v>
      </c>
      <c r="Q13" s="14">
        <f>SUMIFS(BuildCost_2!J:J,BuildCost_2!$A:$A,$B$10)/1000</f>
        <v>619.12823790147809</v>
      </c>
      <c r="R13" s="14">
        <f>SUMIFS(BuildCost_2!K:K,BuildCost_2!$A:$A,$B$10)/1000</f>
        <v>699.33931581439992</v>
      </c>
      <c r="S13" s="14">
        <f>SUMIFS(BuildCost_2!L:L,BuildCost_2!$A:$A,$B$10)/1000</f>
        <v>731.44783922422812</v>
      </c>
      <c r="T13" s="14">
        <f>SUMIFS(BuildCost_2!M:M,BuildCost_2!$A:$A,$B$10)/1000</f>
        <v>800.48605422544688</v>
      </c>
      <c r="U13" s="14">
        <f>SUMIFS(BuildCost_2!N:N,BuildCost_2!$A:$A,$B$10)/1000</f>
        <v>1697.1226983791346</v>
      </c>
      <c r="V13" s="14">
        <f>SUMIFS(BuildCost_2!O:O,BuildCost_2!$A:$A,$B$10)/1000</f>
        <v>1818.5434900246416</v>
      </c>
      <c r="W13" s="14">
        <f>SUMIFS(BuildCost_2!P:P,BuildCost_2!$A:$A,$B$10)/1000</f>
        <v>1946.6395706004103</v>
      </c>
      <c r="X13" s="14">
        <f>SUMIFS(BuildCost_2!Q:Q,BuildCost_2!$A:$A,$B$10)/1000</f>
        <v>3370.6101303881601</v>
      </c>
      <c r="Y13" s="14">
        <f>SUMIFS(BuildCost_2!R:R,BuildCost_2!$A:$A,$B$10)/1000</f>
        <v>3593.9181349650148</v>
      </c>
      <c r="Z13" s="14">
        <f>SUMIFS(BuildCost_2!S:S,BuildCost_2!$A:$A,$B$10)/1000</f>
        <v>4571.8569528349935</v>
      </c>
      <c r="AA13" s="14">
        <f>SUMIFS(BuildCost_2!T:T,BuildCost_2!$A:$A,$B$10)/1000</f>
        <v>4784.5468559409583</v>
      </c>
      <c r="AB13" s="14">
        <f>SUMIFS(BuildCost_2!U:U,BuildCost_2!$A:$A,$B$10)/1000</f>
        <v>4913.0223508270701</v>
      </c>
      <c r="AC13" s="14">
        <f>SUMIFS(BuildCost_2!V:V,BuildCost_2!$A:$A,$B$10)/1000</f>
        <v>5048.1196052567511</v>
      </c>
      <c r="AD13" s="14">
        <f>SUMIFS(BuildCost_2!W:W,BuildCost_2!$A:$A,$B$10)/1000</f>
        <v>5056.1807702299857</v>
      </c>
    </row>
    <row r="14" spans="1:30">
      <c r="F14" s="42"/>
      <c r="H14" s="69" t="s">
        <v>100</v>
      </c>
      <c r="I14" s="14">
        <f t="shared" si="0"/>
        <v>35056.656403513436</v>
      </c>
      <c r="J14" s="14">
        <f>SUMIFS(FOMCost_2!C:C,FOMCost_2!$A:$A,$B$10)/1000</f>
        <v>3663.3629785851149</v>
      </c>
      <c r="K14" s="14">
        <f>SUMIFS(FOMCost_2!D:D,FOMCost_2!$A:$A,$B$10)/1000</f>
        <v>3462.9362879901464</v>
      </c>
      <c r="L14" s="14">
        <f>SUMIFS(FOMCost_2!E:E,FOMCost_2!$A:$A,$B$10)/1000</f>
        <v>2832.8106187718486</v>
      </c>
      <c r="M14" s="14">
        <f>SUMIFS(FOMCost_2!F:F,FOMCost_2!$A:$A,$B$10)/1000</f>
        <v>4521.6077543252777</v>
      </c>
      <c r="N14" s="14">
        <f>SUMIFS(FOMCost_2!G:G,FOMCost_2!$A:$A,$B$10)/1000</f>
        <v>3398.9760887781513</v>
      </c>
      <c r="O14" s="14">
        <f>SUMIFS(FOMCost_2!H:H,FOMCost_2!$A:$A,$B$10)/1000</f>
        <v>3495.799129555041</v>
      </c>
      <c r="P14" s="14">
        <f>SUMIFS(FOMCost_2!I:I,FOMCost_2!$A:$A,$B$10)/1000</f>
        <v>3759.535566102511</v>
      </c>
      <c r="Q14" s="14">
        <f>SUMIFS(FOMCost_2!J:J,FOMCost_2!$A:$A,$B$10)/1000</f>
        <v>2920.9731622969798</v>
      </c>
      <c r="R14" s="14">
        <f>SUMIFS(FOMCost_2!K:K,FOMCost_2!$A:$A,$B$10)/1000</f>
        <v>2813.3022504435235</v>
      </c>
      <c r="S14" s="14">
        <f>SUMIFS(FOMCost_2!L:L,FOMCost_2!$A:$A,$B$10)/1000</f>
        <v>3399.6917277613916</v>
      </c>
      <c r="T14" s="14">
        <f>SUMIFS(FOMCost_2!M:M,FOMCost_2!$A:$A,$B$10)/1000</f>
        <v>3500.8529519943145</v>
      </c>
      <c r="U14" s="14">
        <f>SUMIFS(FOMCost_2!N:N,FOMCost_2!$A:$A,$B$10)/1000</f>
        <v>3282.8421154879948</v>
      </c>
      <c r="V14" s="14">
        <f>SUMIFS(FOMCost_2!O:O,FOMCost_2!$A:$A,$B$10)/1000</f>
        <v>2730.8335463061103</v>
      </c>
      <c r="W14" s="14">
        <f>SUMIFS(FOMCost_2!P:P,FOMCost_2!$A:$A,$B$10)/1000</f>
        <v>2743.0045656508073</v>
      </c>
      <c r="X14" s="14">
        <f>SUMIFS(FOMCost_2!Q:Q,FOMCost_2!$A:$A,$B$10)/1000</f>
        <v>2727.8802048080679</v>
      </c>
      <c r="Y14" s="14">
        <f>SUMIFS(FOMCost_2!R:R,FOMCost_2!$A:$A,$B$10)/1000</f>
        <v>3180.3171887575859</v>
      </c>
      <c r="Z14" s="14">
        <f>SUMIFS(FOMCost_2!S:S,FOMCost_2!$A:$A,$B$10)/1000</f>
        <v>3697.3357385856784</v>
      </c>
      <c r="AA14" s="14">
        <f>SUMIFS(FOMCost_2!T:T,FOMCost_2!$A:$A,$B$10)/1000</f>
        <v>2855.6843897958938</v>
      </c>
      <c r="AB14" s="14">
        <f>SUMIFS(FOMCost_2!U:U,FOMCost_2!$A:$A,$B$10)/1000</f>
        <v>2839.0892070668451</v>
      </c>
      <c r="AC14" s="14">
        <f>SUMIFS(FOMCost_2!V:V,FOMCost_2!$A:$A,$B$10)/1000</f>
        <v>3492.0613593917992</v>
      </c>
      <c r="AD14" s="14">
        <f>SUMIFS(FOMCost_2!W:W,FOMCost_2!$A:$A,$B$10)/1000</f>
        <v>2853.5687240566012</v>
      </c>
    </row>
    <row r="15" spans="1:30">
      <c r="F15" s="42"/>
      <c r="H15" s="69" t="s">
        <v>101</v>
      </c>
      <c r="I15" s="14">
        <f t="shared" si="0"/>
        <v>22881.28175403611</v>
      </c>
      <c r="J15" s="14">
        <f>SUMIFS(FuelCost_2!C:C,FuelCost_2!$A:$A,$B$10)/1000</f>
        <v>2417.8123372361802</v>
      </c>
      <c r="K15" s="14">
        <f>SUMIFS(FuelCost_2!D:D,FuelCost_2!$A:$A,$B$10)/1000</f>
        <v>2396.9869974598341</v>
      </c>
      <c r="L15" s="14">
        <f>SUMIFS(FuelCost_2!E:E,FuelCost_2!$A:$A,$B$10)/1000</f>
        <v>2534.659154712911</v>
      </c>
      <c r="M15" s="14">
        <f>SUMIFS(FuelCost_2!F:F,FuelCost_2!$A:$A,$B$10)/1000</f>
        <v>2337.1417624514124</v>
      </c>
      <c r="N15" s="14">
        <f>SUMIFS(FuelCost_2!G:G,FuelCost_2!$A:$A,$B$10)/1000</f>
        <v>2325.7754976646938</v>
      </c>
      <c r="O15" s="14">
        <f>SUMIFS(FuelCost_2!H:H,FuelCost_2!$A:$A,$B$10)/1000</f>
        <v>2255.4731361694639</v>
      </c>
      <c r="P15" s="14">
        <f>SUMIFS(FuelCost_2!I:I,FuelCost_2!$A:$A,$B$10)/1000</f>
        <v>2553.8125104478272</v>
      </c>
      <c r="Q15" s="14">
        <f>SUMIFS(FuelCost_2!J:J,FuelCost_2!$A:$A,$B$10)/1000</f>
        <v>2294.2632131206892</v>
      </c>
      <c r="R15" s="14">
        <f>SUMIFS(FuelCost_2!K:K,FuelCost_2!$A:$A,$B$10)/1000</f>
        <v>2262.51785902143</v>
      </c>
      <c r="S15" s="14">
        <f>SUMIFS(FuelCost_2!L:L,FuelCost_2!$A:$A,$B$10)/1000</f>
        <v>2484.3447714709459</v>
      </c>
      <c r="T15" s="14">
        <f>SUMIFS(FuelCost_2!M:M,FuelCost_2!$A:$A,$B$10)/1000</f>
        <v>2392.0897514769949</v>
      </c>
      <c r="U15" s="14">
        <f>SUMIFS(FuelCost_2!N:N,FuelCost_2!$A:$A,$B$10)/1000</f>
        <v>2102.1936657585734</v>
      </c>
      <c r="V15" s="14">
        <f>SUMIFS(FuelCost_2!O:O,FuelCost_2!$A:$A,$B$10)/1000</f>
        <v>2139.8577685690152</v>
      </c>
      <c r="W15" s="14">
        <f>SUMIFS(FuelCost_2!P:P,FuelCost_2!$A:$A,$B$10)/1000</f>
        <v>2060.8802251659031</v>
      </c>
      <c r="X15" s="14">
        <f>SUMIFS(FuelCost_2!Q:Q,FuelCost_2!$A:$A,$B$10)/1000</f>
        <v>1592.7974499244297</v>
      </c>
      <c r="Y15" s="14">
        <f>SUMIFS(FuelCost_2!R:R,FuelCost_2!$A:$A,$B$10)/1000</f>
        <v>1466.7938654333277</v>
      </c>
      <c r="Z15" s="14">
        <f>SUMIFS(FuelCost_2!S:S,FuelCost_2!$A:$A,$B$10)/1000</f>
        <v>1695.2362730604095</v>
      </c>
      <c r="AA15" s="14">
        <f>SUMIFS(FuelCost_2!T:T,FuelCost_2!$A:$A,$B$10)/1000</f>
        <v>1327.9479955217964</v>
      </c>
      <c r="AB15" s="14">
        <f>SUMIFS(FuelCost_2!U:U,FuelCost_2!$A:$A,$B$10)/1000</f>
        <v>1283.4912968229569</v>
      </c>
      <c r="AC15" s="14">
        <f>SUMIFS(FuelCost_2!V:V,FuelCost_2!$A:$A,$B$10)/1000</f>
        <v>1569.5715744606573</v>
      </c>
      <c r="AD15" s="14">
        <f>SUMIFS(FuelCost_2!W:W,FuelCost_2!$A:$A,$B$10)/1000</f>
        <v>1395.6292027470802</v>
      </c>
    </row>
    <row r="16" spans="1:30">
      <c r="F16" s="42"/>
      <c r="H16" s="69" t="s">
        <v>102</v>
      </c>
      <c r="I16" s="14">
        <f t="shared" si="0"/>
        <v>7403.0003621321584</v>
      </c>
      <c r="J16" s="14">
        <f>SUMIFS(VOMCost_2!C:C,VOMCost_2!$A:$A,$B$10)/1000</f>
        <v>753.74691977088469</v>
      </c>
      <c r="K16" s="14">
        <f>SUMIFS(VOMCost_2!D:D,VOMCost_2!$A:$A,$B$10)/1000</f>
        <v>733.90950724276979</v>
      </c>
      <c r="L16" s="14">
        <f>SUMIFS(VOMCost_2!E:E,VOMCost_2!$A:$A,$B$10)/1000</f>
        <v>734.55658211511957</v>
      </c>
      <c r="M16" s="14">
        <f>SUMIFS(VOMCost_2!F:F,VOMCost_2!$A:$A,$B$10)/1000</f>
        <v>741.66427142012674</v>
      </c>
      <c r="N16" s="14">
        <f>SUMIFS(VOMCost_2!G:G,VOMCost_2!$A:$A,$B$10)/1000</f>
        <v>722.07583496004554</v>
      </c>
      <c r="O16" s="14">
        <f>SUMIFS(VOMCost_2!H:H,VOMCost_2!$A:$A,$B$10)/1000</f>
        <v>725.26204523088961</v>
      </c>
      <c r="P16" s="14">
        <f>SUMIFS(VOMCost_2!I:I,VOMCost_2!$A:$A,$B$10)/1000</f>
        <v>698.61994507002828</v>
      </c>
      <c r="Q16" s="14">
        <f>SUMIFS(VOMCost_2!J:J,VOMCost_2!$A:$A,$B$10)/1000</f>
        <v>720.75348456564325</v>
      </c>
      <c r="R16" s="14">
        <f>SUMIFS(VOMCost_2!K:K,VOMCost_2!$A:$A,$B$10)/1000</f>
        <v>708.90748167723609</v>
      </c>
      <c r="S16" s="14">
        <f>SUMIFS(VOMCost_2!L:L,VOMCost_2!$A:$A,$B$10)/1000</f>
        <v>706.32874795287796</v>
      </c>
      <c r="T16" s="14">
        <f>SUMIFS(VOMCost_2!M:M,VOMCost_2!$A:$A,$B$10)/1000</f>
        <v>710.01098278069537</v>
      </c>
      <c r="U16" s="14">
        <f>SUMIFS(VOMCost_2!N:N,VOMCost_2!$A:$A,$B$10)/1000</f>
        <v>689.23171604135518</v>
      </c>
      <c r="V16" s="14">
        <f>SUMIFS(VOMCost_2!O:O,VOMCost_2!$A:$A,$B$10)/1000</f>
        <v>691.69928327639514</v>
      </c>
      <c r="W16" s="14">
        <f>SUMIFS(VOMCost_2!P:P,VOMCost_2!$A:$A,$B$10)/1000</f>
        <v>699.8399528888757</v>
      </c>
      <c r="X16" s="14">
        <f>SUMIFS(VOMCost_2!Q:Q,VOMCost_2!$A:$A,$B$10)/1000</f>
        <v>627.13247978151105</v>
      </c>
      <c r="Y16" s="14">
        <f>SUMIFS(VOMCost_2!R:R,VOMCost_2!$A:$A,$B$10)/1000</f>
        <v>629.69945443312281</v>
      </c>
      <c r="Z16" s="14">
        <f>SUMIFS(VOMCost_2!S:S,VOMCost_2!$A:$A,$B$10)/1000</f>
        <v>597.86281773414544</v>
      </c>
      <c r="AA16" s="14">
        <f>SUMIFS(VOMCost_2!T:T,VOMCost_2!$A:$A,$B$10)/1000</f>
        <v>630.99116814355341</v>
      </c>
      <c r="AB16" s="14">
        <f>SUMIFS(VOMCost_2!U:U,VOMCost_2!$A:$A,$B$10)/1000</f>
        <v>622.76390995056704</v>
      </c>
      <c r="AC16" s="14">
        <f>SUMIFS(VOMCost_2!V:V,VOMCost_2!$A:$A,$B$10)/1000</f>
        <v>619.89368445703167</v>
      </c>
      <c r="AD16" s="14">
        <f>SUMIFS(VOMCost_2!W:W,VOMCost_2!$A:$A,$B$10)/1000</f>
        <v>621.97671590043865</v>
      </c>
    </row>
    <row r="17" spans="1:31">
      <c r="F17" s="42"/>
      <c r="H17" s="69" t="s">
        <v>103</v>
      </c>
      <c r="I17" s="14">
        <f>NPV(WACC,J17:AD17)/(1+WACC)^2</f>
        <v>870.52002769331716</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0.41947499999996629</v>
      </c>
      <c r="S17" s="14">
        <f>SUMIFS(REZTxCost_2!L:L,REZTxCost_2!$A:$A,$B$10)/1000</f>
        <v>0.41947499999996629</v>
      </c>
      <c r="T17" s="14">
        <f>SUMIFS(REZTxCost_2!M:M,REZTxCost_2!$A:$A,$B$10)/1000</f>
        <v>0.41947500000005633</v>
      </c>
      <c r="U17" s="14">
        <f>SUMIFS(REZTxCost_2!N:N,REZTxCost_2!$A:$A,$B$10)/1000</f>
        <v>37.79141683021539</v>
      </c>
      <c r="V17" s="14">
        <f>SUMIFS(REZTxCost_2!O:O,REZTxCost_2!$A:$A,$B$10)/1000</f>
        <v>43.941480677938713</v>
      </c>
      <c r="W17" s="14">
        <f>SUMIFS(REZTxCost_2!P:P,REZTxCost_2!$A:$A,$B$10)/1000</f>
        <v>43.941480677938713</v>
      </c>
      <c r="X17" s="14">
        <f>SUMIFS(REZTxCost_2!Q:Q,REZTxCost_2!$A:$A,$B$10)/1000</f>
        <v>224.06279045103309</v>
      </c>
      <c r="Y17" s="14">
        <f>SUMIFS(REZTxCost_2!R:R,REZTxCost_2!$A:$A,$B$10)/1000</f>
        <v>257.27587858376046</v>
      </c>
      <c r="Z17" s="14">
        <f>SUMIFS(REZTxCost_2!S:S,REZTxCost_2!$A:$A,$B$10)/1000</f>
        <v>386.15042899502822</v>
      </c>
      <c r="AA17" s="14">
        <f>SUMIFS(REZTxCost_2!T:T,REZTxCost_2!$A:$A,$B$10)/1000</f>
        <v>406.42479239583832</v>
      </c>
      <c r="AB17" s="14">
        <f>SUMIFS(REZTxCost_2!U:U,REZTxCost_2!$A:$A,$B$10)/1000</f>
        <v>419.49804881624902</v>
      </c>
      <c r="AC17" s="14">
        <f>SUMIFS(REZTxCost_2!V:V,REZTxCost_2!$A:$A,$B$10)/1000</f>
        <v>460.42433853688681</v>
      </c>
      <c r="AD17" s="14">
        <f>SUMIFS(REZTxCost_2!W:W,REZTxCost_2!$A:$A,$B$10)/1000</f>
        <v>460.42433853688686</v>
      </c>
    </row>
    <row r="18" spans="1:31">
      <c r="F18" s="42"/>
      <c r="H18" s="69" t="s">
        <v>104</v>
      </c>
      <c r="I18" s="14">
        <f t="shared" si="0"/>
        <v>131.44085155976975</v>
      </c>
      <c r="J18" s="14">
        <f>SUMIFS(DSPCost_2!C:C,DSPCost_2!$A:$A,$B$10)/1000</f>
        <v>0</v>
      </c>
      <c r="K18" s="14">
        <f>SUMIFS(DSPCost_2!D:D,DSPCost_2!$A:$A,$B$10)/1000</f>
        <v>1.99659024500941</v>
      </c>
      <c r="L18" s="14">
        <f>SUMIFS(DSPCost_2!E:E,DSPCost_2!$A:$A,$B$10)/1000</f>
        <v>12.482377544488816</v>
      </c>
      <c r="M18" s="14">
        <f>SUMIFS(DSPCost_2!F:F,DSPCost_2!$A:$A,$B$10)/1000</f>
        <v>38.915376658605091</v>
      </c>
      <c r="N18" s="14">
        <f>SUMIFS(DSPCost_2!G:G,DSPCost_2!$A:$A,$B$10)/1000</f>
        <v>0</v>
      </c>
      <c r="O18" s="14">
        <f>SUMIFS(DSPCost_2!H:H,DSPCost_2!$A:$A,$B$10)/1000</f>
        <v>0</v>
      </c>
      <c r="P18" s="14">
        <f>SUMIFS(DSPCost_2!I:I,DSPCost_2!$A:$A,$B$10)/1000</f>
        <v>0</v>
      </c>
      <c r="Q18" s="14">
        <f>SUMIFS(DSPCost_2!J:J,DSPCost_2!$A:$A,$B$10)/1000</f>
        <v>7.7480829117162102</v>
      </c>
      <c r="R18" s="14">
        <f>SUMIFS(DSPCost_2!K:K,DSPCost_2!$A:$A,$B$10)/1000</f>
        <v>15.253918858765806</v>
      </c>
      <c r="S18" s="14">
        <f>SUMIFS(DSPCost_2!L:L,DSPCost_2!$A:$A,$B$10)/1000</f>
        <v>0</v>
      </c>
      <c r="T18" s="14">
        <f>SUMIFS(DSPCost_2!M:M,DSPCost_2!$A:$A,$B$10)/1000</f>
        <v>6.0976382681280699</v>
      </c>
      <c r="U18" s="14">
        <f>SUMIFS(DSPCost_2!N:N,DSPCost_2!$A:$A,$B$10)/1000</f>
        <v>3.9901753013777403</v>
      </c>
      <c r="V18" s="14">
        <f>SUMIFS(DSPCost_2!O:O,DSPCost_2!$A:$A,$B$10)/1000</f>
        <v>4.6365954548879698</v>
      </c>
      <c r="W18" s="14">
        <f>SUMIFS(DSPCost_2!P:P,DSPCost_2!$A:$A,$B$10)/1000</f>
        <v>21.51809848413011</v>
      </c>
      <c r="X18" s="14">
        <f>SUMIFS(DSPCost_2!Q:Q,DSPCost_2!$A:$A,$B$10)/1000</f>
        <v>29.011838587597676</v>
      </c>
      <c r="Y18" s="14">
        <f>SUMIFS(DSPCost_2!R:R,DSPCost_2!$A:$A,$B$10)/1000</f>
        <v>5.5012803257934904</v>
      </c>
      <c r="Z18" s="14">
        <f>SUMIFS(DSPCost_2!S:S,DSPCost_2!$A:$A,$B$10)/1000</f>
        <v>0</v>
      </c>
      <c r="AA18" s="14">
        <f>SUMIFS(DSPCost_2!T:T,DSPCost_2!$A:$A,$B$10)/1000</f>
        <v>69.468699915043373</v>
      </c>
      <c r="AB18" s="14">
        <f>SUMIFS(DSPCost_2!U:U,DSPCost_2!$A:$A,$B$10)/1000</f>
        <v>93.108678991705176</v>
      </c>
      <c r="AC18" s="14">
        <f>SUMIFS(DSPCost_2!V:V,DSPCost_2!$A:$A,$B$10)/1000</f>
        <v>7.9141567062885203</v>
      </c>
      <c r="AD18" s="14">
        <f>SUMIFS(DSPCost_2!W:W,DSPCost_2!$A:$A,$B$10)/1000</f>
        <v>0</v>
      </c>
    </row>
    <row r="19" spans="1:31">
      <c r="F19" s="42"/>
      <c r="H19" s="69" t="s">
        <v>105</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106</v>
      </c>
      <c r="I20" s="14">
        <f t="shared" si="0"/>
        <v>2432.4245218120113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305.67195162827312</v>
      </c>
      <c r="W20" s="14">
        <f>SUMIFS(ICTxCost_2!P:P,ICTxCost_2!$A:$A,$B$10)/1000</f>
        <v>305.67195162827312</v>
      </c>
      <c r="X20" s="14">
        <f>SUMIFS(ICTxCost_2!Q:Q,ICTxCost_2!$A:$A,$B$10)/1000</f>
        <v>305.67195162827312</v>
      </c>
      <c r="Y20" s="14">
        <f>SUMIFS(ICTxCost_2!R:R,ICTxCost_2!$A:$A,$B$10)/1000</f>
        <v>305.67195162827312</v>
      </c>
      <c r="Z20" s="14">
        <f>SUMIFS(ICTxCost_2!S:S,ICTxCost_2!$A:$A,$B$10)/1000</f>
        <v>305.67195162827312</v>
      </c>
      <c r="AA20" s="14">
        <f>SUMIFS(ICTxCost_2!T:T,ICTxCost_2!$A:$A,$B$10)/1000</f>
        <v>305.67195162827312</v>
      </c>
      <c r="AB20" s="14">
        <f>SUMIFS(ICTxCost_2!U:U,ICTxCost_2!$A:$A,$B$10)/1000</f>
        <v>305.67195162827312</v>
      </c>
      <c r="AC20" s="14">
        <f>SUMIFS(ICTxCost_2!V:V,ICTxCost_2!$A:$A,$B$10)/1000</f>
        <v>305.67195162827312</v>
      </c>
      <c r="AD20" s="14">
        <f>SUMIFS(ICTxCost_2!W:W,ICTxCost_2!$A:$A,$B$10)/1000</f>
        <v>305.67195162827312</v>
      </c>
    </row>
    <row r="21" spans="1:31">
      <c r="H21" s="75" t="s">
        <v>107</v>
      </c>
      <c r="I21" s="16">
        <f t="shared" ref="I21:AD21" si="1">SUM(I13:I20)</f>
        <v>84902.1712770632</v>
      </c>
      <c r="J21" s="79">
        <f t="shared" si="1"/>
        <v>6834.9222355921793</v>
      </c>
      <c r="K21" s="79">
        <f t="shared" si="1"/>
        <v>6966.4912013268495</v>
      </c>
      <c r="L21" s="79">
        <f t="shared" si="1"/>
        <v>6639.7949763122378</v>
      </c>
      <c r="M21" s="16">
        <f t="shared" si="1"/>
        <v>8031.0242705155815</v>
      </c>
      <c r="N21" s="16">
        <f t="shared" si="1"/>
        <v>7003.2418169021948</v>
      </c>
      <c r="O21" s="16">
        <f t="shared" si="1"/>
        <v>7094.0677808065193</v>
      </c>
      <c r="P21" s="16">
        <f t="shared" si="1"/>
        <v>7734.8764364931667</v>
      </c>
      <c r="Q21" s="16">
        <f t="shared" si="1"/>
        <v>7033.5889348584069</v>
      </c>
      <c r="R21" s="16">
        <f t="shared" si="1"/>
        <v>7077.8596546105773</v>
      </c>
      <c r="S21" s="16">
        <f t="shared" si="1"/>
        <v>7702.7856152331779</v>
      </c>
      <c r="T21" s="16">
        <f t="shared" si="1"/>
        <v>7776.5845575862422</v>
      </c>
      <c r="U21" s="16">
        <f t="shared" si="1"/>
        <v>8658.6529468587232</v>
      </c>
      <c r="V21" s="16">
        <f t="shared" si="1"/>
        <v>7759.3490841948824</v>
      </c>
      <c r="W21" s="16">
        <f t="shared" si="1"/>
        <v>7826.8447123529759</v>
      </c>
      <c r="X21" s="16">
        <f t="shared" si="1"/>
        <v>9711.5337491703085</v>
      </c>
      <c r="Y21" s="16">
        <f t="shared" si="1"/>
        <v>9556.2524491602289</v>
      </c>
      <c r="Z21" s="16">
        <f t="shared" si="1"/>
        <v>11528.162938410958</v>
      </c>
      <c r="AA21" s="16">
        <f t="shared" si="1"/>
        <v>10390.669978153423</v>
      </c>
      <c r="AB21" s="16">
        <f t="shared" si="1"/>
        <v>10587.400134003165</v>
      </c>
      <c r="AC21" s="16">
        <f t="shared" si="1"/>
        <v>11516.654441705119</v>
      </c>
      <c r="AD21" s="16">
        <f t="shared" si="1"/>
        <v>10693.979207747929</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2407.5196083999999</v>
      </c>
      <c r="Z34" s="1">
        <f>SUMIFS(Capacity_2!U:U,Capacity_2!$A:$A,$B$29,Capacity_2!$B:$B,$H34)</f>
        <v>2873.6446323999999</v>
      </c>
      <c r="AA34" s="1">
        <f>SUMIFS(Capacity_2!V:V,Capacity_2!$A:$A,$B$29,Capacity_2!$B:$B,$H34)</f>
        <v>2230.2446323999998</v>
      </c>
      <c r="AB34" s="1">
        <f>SUMIFS(Capacity_2!W:W,Capacity_2!$A:$A,$B$29,Capacity_2!$B:$B,$H34)</f>
        <v>2230.2446323999998</v>
      </c>
      <c r="AC34" s="1">
        <f>SUMIFS(Capacity_2!X:X,Capacity_2!$A:$A,$B$29,Capacity_2!$B:$B,$H34)</f>
        <v>2230.2446323999998</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5630.92676983</v>
      </c>
      <c r="AA35" s="1">
        <f>SUMIFS(Capacity_2!V:V,Capacity_2!$A:$A,$B$29,Capacity_2!$B:$B,$H35)</f>
        <v>5190.92676983</v>
      </c>
      <c r="AB35" s="1">
        <f>SUMIFS(Capacity_2!W:W,Capacity_2!$A:$A,$B$29,Capacity_2!$B:$B,$H35)</f>
        <v>5070.92676983</v>
      </c>
      <c r="AC35" s="1">
        <f>SUMIFS(Capacity_2!X:X,Capacity_2!$A:$A,$B$29,Capacity_2!$B:$B,$H35)</f>
        <v>5070.92676983</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4193.4317618428995</v>
      </c>
      <c r="S37" s="1">
        <f>SUMIFS(Capacity_2!N:N,Capacity_2!$A:$A,$B$29,Capacity_2!$B:$B,$H37)</f>
        <v>4817.9385858959995</v>
      </c>
      <c r="T37" s="1">
        <f>SUMIFS(Capacity_2!O:O,Capacity_2!$A:$A,$B$29,Capacity_2!$B:$B,$H37)</f>
        <v>5742.8716492245994</v>
      </c>
      <c r="U37" s="1">
        <f>SUMIFS(Capacity_2!P:P,Capacity_2!$A:$A,$B$29,Capacity_2!$B:$B,$H37)</f>
        <v>6308.6703954253007</v>
      </c>
      <c r="V37" s="1">
        <f>SUMIFS(Capacity_2!Q:Q,Capacity_2!$A:$A,$B$29,Capacity_2!$B:$B,$H37)</f>
        <v>7534.9046925733001</v>
      </c>
      <c r="W37" s="1">
        <f>SUMIFS(Capacity_2!R:R,Capacity_2!$A:$A,$B$29,Capacity_2!$B:$B,$H37)</f>
        <v>13177.127652700901</v>
      </c>
      <c r="X37" s="1">
        <f>SUMIFS(Capacity_2!S:S,Capacity_2!$A:$A,$B$29,Capacity_2!$B:$B,$H37)</f>
        <v>13264.070812227001</v>
      </c>
      <c r="Y37" s="1">
        <f>SUMIFS(Capacity_2!T:T,Capacity_2!$A:$A,$B$29,Capacity_2!$B:$B,$H37)</f>
        <v>15089.225760873598</v>
      </c>
      <c r="Z37" s="1">
        <f>SUMIFS(Capacity_2!U:U,Capacity_2!$A:$A,$B$29,Capacity_2!$B:$B,$H37)</f>
        <v>15620.299632609698</v>
      </c>
      <c r="AA37" s="1">
        <f>SUMIFS(Capacity_2!V:V,Capacity_2!$A:$A,$B$29,Capacity_2!$B:$B,$H37)</f>
        <v>16008.584697292499</v>
      </c>
      <c r="AB37" s="1">
        <f>SUMIFS(Capacity_2!W:W,Capacity_2!$A:$A,$B$29,Capacity_2!$B:$B,$H37)</f>
        <v>16089.486227331199</v>
      </c>
      <c r="AC37" s="1">
        <f>SUMIFS(Capacity_2!X:X,Capacity_2!$A:$A,$B$29,Capacity_2!$B:$B,$H37)</f>
        <v>17095.147965717602</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10156.458401200001</v>
      </c>
      <c r="N39" s="1">
        <f>SUMIFS(Capacity_2!I:I,Capacity_2!$A:$A,$B$29,Capacity_2!$B:$B,$H39)</f>
        <v>10570.30100662</v>
      </c>
      <c r="O39" s="1">
        <f>SUMIFS(Capacity_2!J:J,Capacity_2!$A:$A,$B$29,Capacity_2!$B:$B,$H39)</f>
        <v>10902.477784729999</v>
      </c>
      <c r="P39" s="1">
        <f>SUMIFS(Capacity_2!K:K,Capacity_2!$A:$A,$B$29,Capacity_2!$B:$B,$H39)</f>
        <v>12167.896229359996</v>
      </c>
      <c r="Q39" s="1">
        <f>SUMIFS(Capacity_2!L:L,Capacity_2!$A:$A,$B$29,Capacity_2!$B:$B,$H39)</f>
        <v>12542.074696769998</v>
      </c>
      <c r="R39" s="1">
        <f>SUMIFS(Capacity_2!M:M,Capacity_2!$A:$A,$B$29,Capacity_2!$B:$B,$H39)</f>
        <v>12496.074696769998</v>
      </c>
      <c r="S39" s="1">
        <f>SUMIFS(Capacity_2!N:N,Capacity_2!$A:$A,$B$29,Capacity_2!$B:$B,$H39)</f>
        <v>12496.074696769998</v>
      </c>
      <c r="T39" s="1">
        <f>SUMIFS(Capacity_2!O:O,Capacity_2!$A:$A,$B$29,Capacity_2!$B:$B,$H39)</f>
        <v>16379.371496849997</v>
      </c>
      <c r="U39" s="1">
        <f>SUMIFS(Capacity_2!P:P,Capacity_2!$A:$A,$B$29,Capacity_2!$B:$B,$H39)</f>
        <v>16360.191033689998</v>
      </c>
      <c r="V39" s="1">
        <f>SUMIFS(Capacity_2!Q:Q,Capacity_2!$A:$A,$B$29,Capacity_2!$B:$B,$H39)</f>
        <v>16360.191033689998</v>
      </c>
      <c r="W39" s="1">
        <f>SUMIFS(Capacity_2!R:R,Capacity_2!$A:$A,$B$29,Capacity_2!$B:$B,$H39)</f>
        <v>18463.820640469996</v>
      </c>
      <c r="X39" s="1">
        <f>SUMIFS(Capacity_2!S:S,Capacity_2!$A:$A,$B$29,Capacity_2!$B:$B,$H39)</f>
        <v>19781.204272559997</v>
      </c>
      <c r="Y39" s="1">
        <f>SUMIFS(Capacity_2!T:T,Capacity_2!$A:$A,$B$29,Capacity_2!$B:$B,$H39)</f>
        <v>22884.315370390002</v>
      </c>
      <c r="Z39" s="1">
        <f>SUMIFS(Capacity_2!U:U,Capacity_2!$A:$A,$B$29,Capacity_2!$B:$B,$H39)</f>
        <v>22758.74906645</v>
      </c>
      <c r="AA39" s="1">
        <f>SUMIFS(Capacity_2!V:V,Capacity_2!$A:$A,$B$29,Capacity_2!$B:$B,$H39)</f>
        <v>22867.854465500001</v>
      </c>
      <c r="AB39" s="1">
        <f>SUMIFS(Capacity_2!W:W,Capacity_2!$A:$A,$B$29,Capacity_2!$B:$B,$H39)</f>
        <v>22933.95509657</v>
      </c>
      <c r="AC39" s="1">
        <f>SUMIFS(Capacity_2!X:X,Capacity_2!$A:$A,$B$29,Capacity_2!$B:$B,$H39)</f>
        <v>22885.655096570001</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6789.4658252500012</v>
      </c>
      <c r="P40" s="1">
        <f>SUMIFS(Capacity_2!K:K,Capacity_2!$A:$A,$B$29,Capacity_2!$B:$B,$H40)</f>
        <v>7189.3977596600007</v>
      </c>
      <c r="Q40" s="1">
        <f>SUMIFS(Capacity_2!L:L,Capacity_2!$A:$A,$B$29,Capacity_2!$B:$B,$H40)</f>
        <v>7420.1018629500013</v>
      </c>
      <c r="R40" s="1">
        <f>SUMIFS(Capacity_2!M:M,Capacity_2!$A:$A,$B$29,Capacity_2!$B:$B,$H40)</f>
        <v>7420.1018629500013</v>
      </c>
      <c r="S40" s="1">
        <f>SUMIFS(Capacity_2!N:N,Capacity_2!$A:$A,$B$29,Capacity_2!$B:$B,$H40)</f>
        <v>7579.8849555000015</v>
      </c>
      <c r="T40" s="1">
        <f>SUMIFS(Capacity_2!O:O,Capacity_2!$A:$A,$B$29,Capacity_2!$B:$B,$H40)</f>
        <v>11453.866328239999</v>
      </c>
      <c r="U40" s="1">
        <f>SUMIFS(Capacity_2!P:P,Capacity_2!$A:$A,$B$29,Capacity_2!$B:$B,$H40)</f>
        <v>11991.057133869999</v>
      </c>
      <c r="V40" s="1">
        <f>SUMIFS(Capacity_2!Q:Q,Capacity_2!$A:$A,$B$29,Capacity_2!$B:$B,$H40)</f>
        <v>11991.057133869999</v>
      </c>
      <c r="W40" s="1">
        <f>SUMIFS(Capacity_2!R:R,Capacity_2!$A:$A,$B$29,Capacity_2!$B:$B,$H40)</f>
        <v>17329.485229359998</v>
      </c>
      <c r="X40" s="1">
        <f>SUMIFS(Capacity_2!S:S,Capacity_2!$A:$A,$B$29,Capacity_2!$B:$B,$H40)</f>
        <v>17638.301038329999</v>
      </c>
      <c r="Y40" s="1">
        <f>SUMIFS(Capacity_2!T:T,Capacity_2!$A:$A,$B$29,Capacity_2!$B:$B,$H40)</f>
        <v>20430.35974616</v>
      </c>
      <c r="Z40" s="1">
        <f>SUMIFS(Capacity_2!U:U,Capacity_2!$A:$A,$B$29,Capacity_2!$B:$B,$H40)</f>
        <v>20280.059746160001</v>
      </c>
      <c r="AA40" s="1">
        <f>SUMIFS(Capacity_2!V:V,Capacity_2!$A:$A,$B$29,Capacity_2!$B:$B,$H40)</f>
        <v>20532.205270310002</v>
      </c>
      <c r="AB40" s="1">
        <f>SUMIFS(Capacity_2!W:W,Capacity_2!$A:$A,$B$29,Capacity_2!$B:$B,$H40)</f>
        <v>21751.014038720001</v>
      </c>
      <c r="AC40" s="1">
        <f>SUMIFS(Capacity_2!X:X,Capacity_2!$A:$A,$B$29,Capacity_2!$B:$B,$H40)</f>
        <v>21751.014038720001</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43062.232372030281</v>
      </c>
      <c r="P42" s="1">
        <f t="shared" si="2"/>
        <v>42096.479474110747</v>
      </c>
      <c r="Q42" s="1">
        <f t="shared" si="2"/>
        <v>40615.491101410051</v>
      </c>
      <c r="R42" s="1">
        <f t="shared" si="2"/>
        <v>40392.681547147156</v>
      </c>
      <c r="S42" s="1">
        <f t="shared" si="2"/>
        <v>40688.256361427979</v>
      </c>
      <c r="T42" s="1">
        <f t="shared" si="2"/>
        <v>38166.157901645653</v>
      </c>
      <c r="U42" s="1">
        <f t="shared" si="2"/>
        <v>38312.515175632798</v>
      </c>
      <c r="V42" s="1">
        <f t="shared" si="2"/>
        <v>39470.157271640623</v>
      </c>
      <c r="W42" s="1">
        <f t="shared" si="2"/>
        <v>39806.984877062874</v>
      </c>
      <c r="X42" s="1">
        <f t="shared" si="2"/>
        <v>39244.113747090705</v>
      </c>
      <c r="Y42" s="1">
        <f t="shared" si="2"/>
        <v>39611.167315351908</v>
      </c>
      <c r="Z42" s="1">
        <f t="shared" si="2"/>
        <v>40762.805223313262</v>
      </c>
      <c r="AA42" s="1">
        <f t="shared" si="2"/>
        <v>40122.484478726685</v>
      </c>
      <c r="AB42" s="1">
        <f t="shared" si="2"/>
        <v>40136.314228078176</v>
      </c>
      <c r="AC42" s="1">
        <f t="shared" si="2"/>
        <v>41194.793375011672</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96119.560302138285</v>
      </c>
      <c r="J51" s="1">
        <f>SUMIFS(Generation_2!D:D,Generation_2!$A:$A,$B$48,Generation_2!$B:$B,$H51)</f>
        <v>93043.388884527027</v>
      </c>
      <c r="K51" s="1">
        <f>SUMIFS(Generation_2!E:E,Generation_2!$A:$A,$B$48,Generation_2!$B:$B,$H51)</f>
        <v>94313.305804461736</v>
      </c>
      <c r="L51" s="1">
        <f>SUMIFS(Generation_2!F:F,Generation_2!$A:$A,$B$48,Generation_2!$B:$B,$H51)</f>
        <v>89348.632743706636</v>
      </c>
      <c r="M51" s="1">
        <f>SUMIFS(Generation_2!G:G,Generation_2!$A:$A,$B$48,Generation_2!$B:$B,$H51)</f>
        <v>88390.164122859249</v>
      </c>
      <c r="N51" s="1">
        <f>SUMIFS(Generation_2!H:H,Generation_2!$A:$A,$B$48,Generation_2!$B:$B,$H51)</f>
        <v>84646.028477905871</v>
      </c>
      <c r="O51" s="1">
        <f>SUMIFS(Generation_2!I:I,Generation_2!$A:$A,$B$48,Generation_2!$B:$B,$H51)</f>
        <v>89370.648998653167</v>
      </c>
      <c r="P51" s="1">
        <f>SUMIFS(Generation_2!J:J,Generation_2!$A:$A,$B$48,Generation_2!$B:$B,$H51)</f>
        <v>78356.027782258156</v>
      </c>
      <c r="Q51" s="1">
        <f>SUMIFS(Generation_2!K:K,Generation_2!$A:$A,$B$48,Generation_2!$B:$B,$H51)</f>
        <v>78521.360595352715</v>
      </c>
      <c r="R51" s="1">
        <f>SUMIFS(Generation_2!L:L,Generation_2!$A:$A,$B$48,Generation_2!$B:$B,$H51)</f>
        <v>85663.704034950264</v>
      </c>
      <c r="S51" s="1">
        <f>SUMIFS(Generation_2!M:M,Generation_2!$A:$A,$B$48,Generation_2!$B:$B,$H51)</f>
        <v>81544.005163688096</v>
      </c>
      <c r="T51" s="1">
        <f>SUMIFS(Generation_2!N:N,Generation_2!$A:$A,$B$48,Generation_2!$B:$B,$H51)</f>
        <v>68650.566908526409</v>
      </c>
      <c r="U51" s="1">
        <f>SUMIFS(Generation_2!O:O,Generation_2!$A:$A,$B$48,Generation_2!$B:$B,$H51)</f>
        <v>70108.293137777684</v>
      </c>
      <c r="V51" s="1">
        <f>SUMIFS(Generation_2!P:P,Generation_2!$A:$A,$B$48,Generation_2!$B:$B,$H51)</f>
        <v>69281.101906027456</v>
      </c>
      <c r="W51" s="1">
        <f>SUMIFS(Generation_2!Q:Q,Generation_2!$A:$A,$B$48,Generation_2!$B:$B,$H51)</f>
        <v>46271.82988538545</v>
      </c>
      <c r="X51" s="1">
        <f>SUMIFS(Generation_2!R:R,Generation_2!$A:$A,$B$48,Generation_2!$B:$B,$H51)</f>
        <v>41145.817842703735</v>
      </c>
      <c r="Y51" s="1">
        <f>SUMIFS(Generation_2!S:S,Generation_2!$A:$A,$B$48,Generation_2!$B:$B,$H51)</f>
        <v>34573.573016512659</v>
      </c>
      <c r="Z51" s="1">
        <f>SUMIFS(Generation_2!T:T,Generation_2!$A:$A,$B$48,Generation_2!$B:$B,$H51)</f>
        <v>33904.463540335346</v>
      </c>
      <c r="AA51" s="1">
        <f>SUMIFS(Generation_2!U:U,Generation_2!$A:$A,$B$48,Generation_2!$B:$B,$H51)</f>
        <v>35127.859311235654</v>
      </c>
      <c r="AB51" s="1">
        <f>SUMIFS(Generation_2!V:V,Generation_2!$A:$A,$B$48,Generation_2!$B:$B,$H51)</f>
        <v>34227.469565935848</v>
      </c>
      <c r="AC51" s="1">
        <f>SUMIFS(Generation_2!W:W,Generation_2!$A:$A,$B$48,Generation_2!$B:$B,$H51)</f>
        <v>33711.372720863888</v>
      </c>
      <c r="AE51" s="64"/>
      <c r="AF51" s="64"/>
    </row>
    <row r="52" spans="8:32">
      <c r="H52" s="69" t="s">
        <v>112</v>
      </c>
      <c r="I52" s="1">
        <f>SUMIFS(Generation_2!C:C,Generation_2!$A:$A,$B$48,Generation_2!$B:$B,$H52)</f>
        <v>29974.189411557498</v>
      </c>
      <c r="J52" s="1">
        <f>SUMIFS(Generation_2!D:D,Generation_2!$A:$A,$B$48,Generation_2!$B:$B,$H52)</f>
        <v>32246.542349598458</v>
      </c>
      <c r="K52" s="1">
        <f>SUMIFS(Generation_2!E:E,Generation_2!$A:$A,$B$48,Generation_2!$B:$B,$H52)</f>
        <v>31854.149293140224</v>
      </c>
      <c r="L52" s="1">
        <f>SUMIFS(Generation_2!F:F,Generation_2!$A:$A,$B$48,Generation_2!$B:$B,$H52)</f>
        <v>32832.002485080011</v>
      </c>
      <c r="M52" s="1">
        <f>SUMIFS(Generation_2!G:G,Generation_2!$A:$A,$B$48,Generation_2!$B:$B,$H52)</f>
        <v>32667.565543861281</v>
      </c>
      <c r="N52" s="1">
        <f>SUMIFS(Generation_2!H:H,Generation_2!$A:$A,$B$48,Generation_2!$B:$B,$H52)</f>
        <v>31721.561446740998</v>
      </c>
      <c r="O52" s="1">
        <f>SUMIFS(Generation_2!I:I,Generation_2!$A:$A,$B$48,Generation_2!$B:$B,$H52)</f>
        <v>32313.341437796167</v>
      </c>
      <c r="P52" s="1">
        <f>SUMIFS(Generation_2!J:J,Generation_2!$A:$A,$B$48,Generation_2!$B:$B,$H52)</f>
        <v>31437.358672479168</v>
      </c>
      <c r="Q52" s="1">
        <f>SUMIFS(Generation_2!K:K,Generation_2!$A:$A,$B$48,Generation_2!$B:$B,$H52)</f>
        <v>29959.6608364942</v>
      </c>
      <c r="R52" s="1">
        <f>SUMIFS(Generation_2!L:L,Generation_2!$A:$A,$B$48,Generation_2!$B:$B,$H52)</f>
        <v>27958.313218958574</v>
      </c>
      <c r="S52" s="1">
        <f>SUMIFS(Generation_2!M:M,Generation_2!$A:$A,$B$48,Generation_2!$B:$B,$H52)</f>
        <v>25092.353941532863</v>
      </c>
      <c r="T52" s="1">
        <f>SUMIFS(Generation_2!N:N,Generation_2!$A:$A,$B$48,Generation_2!$B:$B,$H52)</f>
        <v>22160.229699456126</v>
      </c>
      <c r="U52" s="1">
        <f>SUMIFS(Generation_2!O:O,Generation_2!$A:$A,$B$48,Generation_2!$B:$B,$H52)</f>
        <v>22422.60984341423</v>
      </c>
      <c r="V52" s="1">
        <f>SUMIFS(Generation_2!P:P,Generation_2!$A:$A,$B$48,Generation_2!$B:$B,$H52)</f>
        <v>22116.286961772501</v>
      </c>
      <c r="W52" s="1">
        <f>SUMIFS(Generation_2!Q:Q,Generation_2!$A:$A,$B$48,Generation_2!$B:$B,$H52)</f>
        <v>22571.833861193787</v>
      </c>
      <c r="X52" s="1">
        <f>SUMIFS(Generation_2!R:R,Generation_2!$A:$A,$B$48,Generation_2!$B:$B,$H52)</f>
        <v>21991.321135292728</v>
      </c>
      <c r="Y52" s="1">
        <f>SUMIFS(Generation_2!S:S,Generation_2!$A:$A,$B$48,Generation_2!$B:$B,$H52)</f>
        <v>22025.5266304572</v>
      </c>
      <c r="Z52" s="1">
        <f>SUMIFS(Generation_2!T:T,Generation_2!$A:$A,$B$48,Generation_2!$B:$B,$H52)</f>
        <v>21848.732038805894</v>
      </c>
      <c r="AA52" s="1">
        <f>SUMIFS(Generation_2!U:U,Generation_2!$A:$A,$B$48,Generation_2!$B:$B,$H52)</f>
        <v>22883.593982749822</v>
      </c>
      <c r="AB52" s="1">
        <f>SUMIFS(Generation_2!V:V,Generation_2!$A:$A,$B$48,Generation_2!$B:$B,$H52)</f>
        <v>22298.503851533034</v>
      </c>
      <c r="AC52" s="1">
        <f>SUMIFS(Generation_2!W:W,Generation_2!$A:$A,$B$48,Generation_2!$B:$B,$H52)</f>
        <v>20928.805147864256</v>
      </c>
      <c r="AE52" s="64"/>
      <c r="AF52" s="64"/>
    </row>
    <row r="53" spans="8:32">
      <c r="H53" s="69" t="s">
        <v>113</v>
      </c>
      <c r="I53" s="1">
        <f>SUMIFS(Generation_2!C:C,Generation_2!$A:$A,$B$48,Generation_2!$B:$B,$H53)</f>
        <v>3097.0905119724985</v>
      </c>
      <c r="J53" s="1">
        <f>SUMIFS(Generation_2!D:D,Generation_2!$A:$A,$B$48,Generation_2!$B:$B,$H53)</f>
        <v>3074.927518881932</v>
      </c>
      <c r="K53" s="1">
        <f>SUMIFS(Generation_2!E:E,Generation_2!$A:$A,$B$48,Generation_2!$B:$B,$H53)</f>
        <v>2730.4003484504701</v>
      </c>
      <c r="L53" s="1">
        <f>SUMIFS(Generation_2!F:F,Generation_2!$A:$A,$B$48,Generation_2!$B:$B,$H53)</f>
        <v>1927.7927088255324</v>
      </c>
      <c r="M53" s="1">
        <f>SUMIFS(Generation_2!G:G,Generation_2!$A:$A,$B$48,Generation_2!$B:$B,$H53)</f>
        <v>1931.2280589239417</v>
      </c>
      <c r="N53" s="1">
        <f>SUMIFS(Generation_2!H:H,Generation_2!$A:$A,$B$48,Generation_2!$B:$B,$H53)</f>
        <v>1926.9679320659334</v>
      </c>
      <c r="O53" s="1">
        <f>SUMIFS(Generation_2!I:I,Generation_2!$A:$A,$B$48,Generation_2!$B:$B,$H53)</f>
        <v>1934.0864013137723</v>
      </c>
      <c r="P53" s="1">
        <f>SUMIFS(Generation_2!J:J,Generation_2!$A:$A,$B$48,Generation_2!$B:$B,$H53)</f>
        <v>1879.4601058138446</v>
      </c>
      <c r="Q53" s="1">
        <f>SUMIFS(Generation_2!K:K,Generation_2!$A:$A,$B$48,Generation_2!$B:$B,$H53)</f>
        <v>1883.5669697100445</v>
      </c>
      <c r="R53" s="1">
        <f>SUMIFS(Generation_2!L:L,Generation_2!$A:$A,$B$48,Generation_2!$B:$B,$H53)</f>
        <v>1885.6433031403949</v>
      </c>
      <c r="S53" s="1">
        <f>SUMIFS(Generation_2!M:M,Generation_2!$A:$A,$B$48,Generation_2!$B:$B,$H53)</f>
        <v>1896.8709203674503</v>
      </c>
      <c r="T53" s="1">
        <f>SUMIFS(Generation_2!N:N,Generation_2!$A:$A,$B$48,Generation_2!$B:$B,$H53)</f>
        <v>3554.6049019122829</v>
      </c>
      <c r="U53" s="1">
        <f>SUMIFS(Generation_2!O:O,Generation_2!$A:$A,$B$48,Generation_2!$B:$B,$H53)</f>
        <v>3591.0782762817826</v>
      </c>
      <c r="V53" s="1">
        <f>SUMIFS(Generation_2!P:P,Generation_2!$A:$A,$B$48,Generation_2!$B:$B,$H53)</f>
        <v>2710.4254960235357</v>
      </c>
      <c r="W53" s="1">
        <f>SUMIFS(Generation_2!Q:Q,Generation_2!$A:$A,$B$48,Generation_2!$B:$B,$H53)</f>
        <v>4291.1595049841271</v>
      </c>
      <c r="X53" s="1">
        <f>SUMIFS(Generation_2!R:R,Generation_2!$A:$A,$B$48,Generation_2!$B:$B,$H53)</f>
        <v>4412.38743459941</v>
      </c>
      <c r="Y53" s="1">
        <f>SUMIFS(Generation_2!S:S,Generation_2!$A:$A,$B$48,Generation_2!$B:$B,$H53)</f>
        <v>6001.9006802186204</v>
      </c>
      <c r="Z53" s="1">
        <f>SUMIFS(Generation_2!T:T,Generation_2!$A:$A,$B$48,Generation_2!$B:$B,$H53)</f>
        <v>4325.9190773614209</v>
      </c>
      <c r="AA53" s="1">
        <f>SUMIFS(Generation_2!U:U,Generation_2!$A:$A,$B$48,Generation_2!$B:$B,$H53)</f>
        <v>3892.5287253293586</v>
      </c>
      <c r="AB53" s="1">
        <f>SUMIFS(Generation_2!V:V,Generation_2!$A:$A,$B$48,Generation_2!$B:$B,$H53)</f>
        <v>6153.0296687042528</v>
      </c>
      <c r="AC53" s="1">
        <f>SUMIFS(Generation_2!W:W,Generation_2!$A:$A,$B$48,Generation_2!$B:$B,$H53)</f>
        <v>5313.5397856532682</v>
      </c>
      <c r="AE53" s="64"/>
      <c r="AF53" s="64"/>
    </row>
    <row r="54" spans="8:32">
      <c r="H54" s="69" t="s">
        <v>114</v>
      </c>
      <c r="I54" s="1">
        <f>SUMIFS(Generation_2!C:C,Generation_2!$A:$A,$B$48,Generation_2!$B:$B,$H54)</f>
        <v>86.241565402109643</v>
      </c>
      <c r="J54" s="1">
        <f>SUMIFS(Generation_2!D:D,Generation_2!$A:$A,$B$48,Generation_2!$B:$B,$H54)</f>
        <v>74.649228384673791</v>
      </c>
      <c r="K54" s="1">
        <f>SUMIFS(Generation_2!E:E,Generation_2!$A:$A,$B$48,Generation_2!$B:$B,$H54)</f>
        <v>122.1518030965249</v>
      </c>
      <c r="L54" s="1">
        <f>SUMIFS(Generation_2!F:F,Generation_2!$A:$A,$B$48,Generation_2!$B:$B,$H54)</f>
        <v>63.708060656444623</v>
      </c>
      <c r="M54" s="1">
        <f>SUMIFS(Generation_2!G:G,Generation_2!$A:$A,$B$48,Generation_2!$B:$B,$H54)</f>
        <v>27.643487633672578</v>
      </c>
      <c r="N54" s="1">
        <f>SUMIFS(Generation_2!H:H,Generation_2!$A:$A,$B$48,Generation_2!$B:$B,$H54)</f>
        <v>13.048971031898056</v>
      </c>
      <c r="O54" s="1">
        <f>SUMIFS(Generation_2!I:I,Generation_2!$A:$A,$B$48,Generation_2!$B:$B,$H54)</f>
        <v>17.109340007775486</v>
      </c>
      <c r="P54" s="1">
        <f>SUMIFS(Generation_2!J:J,Generation_2!$A:$A,$B$48,Generation_2!$B:$B,$H54)</f>
        <v>62.101716335579752</v>
      </c>
      <c r="Q54" s="1">
        <f>SUMIFS(Generation_2!K:K,Generation_2!$A:$A,$B$48,Generation_2!$B:$B,$H54)</f>
        <v>56.827459317077853</v>
      </c>
      <c r="R54" s="1">
        <f>SUMIFS(Generation_2!L:L,Generation_2!$A:$A,$B$48,Generation_2!$B:$B,$H54)</f>
        <v>47.979475647462529</v>
      </c>
      <c r="S54" s="1">
        <f>SUMIFS(Generation_2!M:M,Generation_2!$A:$A,$B$48,Generation_2!$B:$B,$H54)</f>
        <v>80.230675765192373</v>
      </c>
      <c r="T54" s="1">
        <f>SUMIFS(Generation_2!N:N,Generation_2!$A:$A,$B$48,Generation_2!$B:$B,$H54)</f>
        <v>291.04569342606908</v>
      </c>
      <c r="U54" s="1">
        <f>SUMIFS(Generation_2!O:O,Generation_2!$A:$A,$B$48,Generation_2!$B:$B,$H54)</f>
        <v>198.56925448035946</v>
      </c>
      <c r="V54" s="1">
        <f>SUMIFS(Generation_2!P:P,Generation_2!$A:$A,$B$48,Generation_2!$B:$B,$H54)</f>
        <v>210.95049895314884</v>
      </c>
      <c r="W54" s="1">
        <f>SUMIFS(Generation_2!Q:Q,Generation_2!$A:$A,$B$48,Generation_2!$B:$B,$H54)</f>
        <v>490.75964590915635</v>
      </c>
      <c r="X54" s="1">
        <f>SUMIFS(Generation_2!R:R,Generation_2!$A:$A,$B$48,Generation_2!$B:$B,$H54)</f>
        <v>296.64126823735654</v>
      </c>
      <c r="Y54" s="1">
        <f>SUMIFS(Generation_2!S:S,Generation_2!$A:$A,$B$48,Generation_2!$B:$B,$H54)</f>
        <v>2030.9503071060824</v>
      </c>
      <c r="Z54" s="1">
        <f>SUMIFS(Generation_2!T:T,Generation_2!$A:$A,$B$48,Generation_2!$B:$B,$H54)</f>
        <v>547.23198020707241</v>
      </c>
      <c r="AA54" s="1">
        <f>SUMIFS(Generation_2!U:U,Generation_2!$A:$A,$B$48,Generation_2!$B:$B,$H54)</f>
        <v>288.3652282978536</v>
      </c>
      <c r="AB54" s="1">
        <f>SUMIFS(Generation_2!V:V,Generation_2!$A:$A,$B$48,Generation_2!$B:$B,$H54)</f>
        <v>1222.3000393089605</v>
      </c>
      <c r="AC54" s="1">
        <f>SUMIFS(Generation_2!W:W,Generation_2!$A:$A,$B$48,Generation_2!$B:$B,$H54)</f>
        <v>605.22604358248918</v>
      </c>
      <c r="AE54" s="64"/>
      <c r="AF54" s="64"/>
    </row>
    <row r="55" spans="8:32">
      <c r="H55" s="69" t="s">
        <v>115</v>
      </c>
      <c r="I55" s="1">
        <f>SUMIFS(Generation_2!C:C,Generation_2!$A:$A,$B$48,Generation_2!$B:$B,$H55)</f>
        <v>15911.268669262936</v>
      </c>
      <c r="J55" s="1">
        <f>SUMIFS(Generation_2!D:D,Generation_2!$A:$A,$B$48,Generation_2!$B:$B,$H55)</f>
        <v>13157.933429254814</v>
      </c>
      <c r="K55" s="1">
        <f>SUMIFS(Generation_2!E:E,Generation_2!$A:$A,$B$48,Generation_2!$B:$B,$H55)</f>
        <v>12995.55932084535</v>
      </c>
      <c r="L55" s="1">
        <f>SUMIFS(Generation_2!F:F,Generation_2!$A:$A,$B$48,Generation_2!$B:$B,$H55)</f>
        <v>16248.61177447029</v>
      </c>
      <c r="M55" s="1">
        <f>SUMIFS(Generation_2!G:G,Generation_2!$A:$A,$B$48,Generation_2!$B:$B,$H55)</f>
        <v>13751.673538128463</v>
      </c>
      <c r="N55" s="1">
        <f>SUMIFS(Generation_2!H:H,Generation_2!$A:$A,$B$48,Generation_2!$B:$B,$H55)</f>
        <v>16115.236802960964</v>
      </c>
      <c r="O55" s="1">
        <f>SUMIFS(Generation_2!I:I,Generation_2!$A:$A,$B$48,Generation_2!$B:$B,$H55)</f>
        <v>9308.5228331477811</v>
      </c>
      <c r="P55" s="1">
        <f>SUMIFS(Generation_2!J:J,Generation_2!$A:$A,$B$48,Generation_2!$B:$B,$H55)</f>
        <v>17430.872120810469</v>
      </c>
      <c r="Q55" s="1">
        <f>SUMIFS(Generation_2!K:K,Generation_2!$A:$A,$B$48,Generation_2!$B:$B,$H55)</f>
        <v>15764.421832902177</v>
      </c>
      <c r="R55" s="1">
        <f>SUMIFS(Generation_2!L:L,Generation_2!$A:$A,$B$48,Generation_2!$B:$B,$H55)</f>
        <v>12217.198632506037</v>
      </c>
      <c r="S55" s="1">
        <f>SUMIFS(Generation_2!M:M,Generation_2!$A:$A,$B$48,Generation_2!$B:$B,$H55)</f>
        <v>15858.680220282844</v>
      </c>
      <c r="T55" s="1">
        <f>SUMIFS(Generation_2!N:N,Generation_2!$A:$A,$B$48,Generation_2!$B:$B,$H55)</f>
        <v>14175.40444704629</v>
      </c>
      <c r="U55" s="1">
        <f>SUMIFS(Generation_2!O:O,Generation_2!$A:$A,$B$48,Generation_2!$B:$B,$H55)</f>
        <v>13875.499299626339</v>
      </c>
      <c r="V55" s="1">
        <f>SUMIFS(Generation_2!P:P,Generation_2!$A:$A,$B$48,Generation_2!$B:$B,$H55)</f>
        <v>16416.432496237911</v>
      </c>
      <c r="W55" s="1">
        <f>SUMIFS(Generation_2!Q:Q,Generation_2!$A:$A,$B$48,Generation_2!$B:$B,$H55)</f>
        <v>14258.825293513812</v>
      </c>
      <c r="X55" s="1">
        <f>SUMIFS(Generation_2!R:R,Generation_2!$A:$A,$B$48,Generation_2!$B:$B,$H55)</f>
        <v>16186.700090582146</v>
      </c>
      <c r="Y55" s="1">
        <f>SUMIFS(Generation_2!S:S,Generation_2!$A:$A,$B$48,Generation_2!$B:$B,$H55)</f>
        <v>9551.5730491473005</v>
      </c>
      <c r="Z55" s="1">
        <f>SUMIFS(Generation_2!T:T,Generation_2!$A:$A,$B$48,Generation_2!$B:$B,$H55)</f>
        <v>17210.353316887882</v>
      </c>
      <c r="AA55" s="1">
        <f>SUMIFS(Generation_2!U:U,Generation_2!$A:$A,$B$48,Generation_2!$B:$B,$H55)</f>
        <v>15659.586283419976</v>
      </c>
      <c r="AB55" s="1">
        <f>SUMIFS(Generation_2!V:V,Generation_2!$A:$A,$B$48,Generation_2!$B:$B,$H55)</f>
        <v>12278.540229917511</v>
      </c>
      <c r="AC55" s="1">
        <f>SUMIFS(Generation_2!W:W,Generation_2!$A:$A,$B$48,Generation_2!$B:$B,$H55)</f>
        <v>15347.235113450814</v>
      </c>
      <c r="AE55" s="64"/>
      <c r="AF55" s="64"/>
    </row>
    <row r="56" spans="8:32">
      <c r="H56" s="69" t="s">
        <v>116</v>
      </c>
      <c r="I56" s="1">
        <f>SUMIFS(Generation_2!C:C,Generation_2!$A:$A,$B$48,Generation_2!$B:$B,$H56)</f>
        <v>128.82417239286491</v>
      </c>
      <c r="J56" s="1">
        <f>SUMIFS(Generation_2!D:D,Generation_2!$A:$A,$B$48,Generation_2!$B:$B,$H56)</f>
        <v>188.03960152006911</v>
      </c>
      <c r="K56" s="1">
        <f>SUMIFS(Generation_2!E:E,Generation_2!$A:$A,$B$48,Generation_2!$B:$B,$H56)</f>
        <v>181.94908867337145</v>
      </c>
      <c r="L56" s="1">
        <f>SUMIFS(Generation_2!F:F,Generation_2!$A:$A,$B$48,Generation_2!$B:$B,$H56)</f>
        <v>371.9091128157491</v>
      </c>
      <c r="M56" s="1">
        <f>SUMIFS(Generation_2!G:G,Generation_2!$A:$A,$B$48,Generation_2!$B:$B,$H56)</f>
        <v>898.52166255619466</v>
      </c>
      <c r="N56" s="1">
        <f>SUMIFS(Generation_2!H:H,Generation_2!$A:$A,$B$48,Generation_2!$B:$B,$H56)</f>
        <v>1416.7376271650855</v>
      </c>
      <c r="O56" s="1">
        <f>SUMIFS(Generation_2!I:I,Generation_2!$A:$A,$B$48,Generation_2!$B:$B,$H56)</f>
        <v>1814.8154443166807</v>
      </c>
      <c r="P56" s="1">
        <f>SUMIFS(Generation_2!J:J,Generation_2!$A:$A,$B$48,Generation_2!$B:$B,$H56)</f>
        <v>1288.3590682670283</v>
      </c>
      <c r="Q56" s="1">
        <f>SUMIFS(Generation_2!K:K,Generation_2!$A:$A,$B$48,Generation_2!$B:$B,$H56)</f>
        <v>1280.9537086314645</v>
      </c>
      <c r="R56" s="1">
        <f>SUMIFS(Generation_2!L:L,Generation_2!$A:$A,$B$48,Generation_2!$B:$B,$H56)</f>
        <v>3812.2086850233213</v>
      </c>
      <c r="S56" s="1">
        <f>SUMIFS(Generation_2!M:M,Generation_2!$A:$A,$B$48,Generation_2!$B:$B,$H56)</f>
        <v>2834.1015280248607</v>
      </c>
      <c r="T56" s="1">
        <f>SUMIFS(Generation_2!N:N,Generation_2!$A:$A,$B$48,Generation_2!$B:$B,$H56)</f>
        <v>6750.2988893568136</v>
      </c>
      <c r="U56" s="1">
        <f>SUMIFS(Generation_2!O:O,Generation_2!$A:$A,$B$48,Generation_2!$B:$B,$H56)</f>
        <v>6839.6534251521743</v>
      </c>
      <c r="V56" s="1">
        <f>SUMIFS(Generation_2!P:P,Generation_2!$A:$A,$B$48,Generation_2!$B:$B,$H56)</f>
        <v>8189.2893019498179</v>
      </c>
      <c r="W56" s="1">
        <f>SUMIFS(Generation_2!Q:Q,Generation_2!$A:$A,$B$48,Generation_2!$B:$B,$H56)</f>
        <v>16382.356775826356</v>
      </c>
      <c r="X56" s="1">
        <f>SUMIFS(Generation_2!R:R,Generation_2!$A:$A,$B$48,Generation_2!$B:$B,$H56)</f>
        <v>16790.690356912044</v>
      </c>
      <c r="Y56" s="1">
        <f>SUMIFS(Generation_2!S:S,Generation_2!$A:$A,$B$48,Generation_2!$B:$B,$H56)</f>
        <v>20394.326176835057</v>
      </c>
      <c r="Z56" s="1">
        <f>SUMIFS(Generation_2!T:T,Generation_2!$A:$A,$B$48,Generation_2!$B:$B,$H56)</f>
        <v>19480.642339113667</v>
      </c>
      <c r="AA56" s="1">
        <f>SUMIFS(Generation_2!U:U,Generation_2!$A:$A,$B$48,Generation_2!$B:$B,$H56)</f>
        <v>20307.052673244998</v>
      </c>
      <c r="AB56" s="1">
        <f>SUMIFS(Generation_2!V:V,Generation_2!$A:$A,$B$48,Generation_2!$B:$B,$H56)</f>
        <v>20991.836007324684</v>
      </c>
      <c r="AC56" s="1">
        <f>SUMIFS(Generation_2!W:W,Generation_2!$A:$A,$B$48,Generation_2!$B:$B,$H56)</f>
        <v>21958.547245265429</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28999.969567608649</v>
      </c>
      <c r="J58" s="1">
        <f>SUMIFS(Generation_2!D:D,Generation_2!$A:$A,$B$48,Generation_2!$B:$B,$H58)</f>
        <v>30055.391510305475</v>
      </c>
      <c r="K58" s="1">
        <f>SUMIFS(Generation_2!E:E,Generation_2!$A:$A,$B$48,Generation_2!$B:$B,$H58)</f>
        <v>30139.028523618068</v>
      </c>
      <c r="L58" s="1">
        <f>SUMIFS(Generation_2!F:F,Generation_2!$A:$A,$B$48,Generation_2!$B:$B,$H58)</f>
        <v>30766.389203992563</v>
      </c>
      <c r="M58" s="1">
        <f>SUMIFS(Generation_2!G:G,Generation_2!$A:$A,$B$48,Generation_2!$B:$B,$H58)</f>
        <v>32868.400334348131</v>
      </c>
      <c r="N58" s="1">
        <f>SUMIFS(Generation_2!H:H,Generation_2!$A:$A,$B$48,Generation_2!$B:$B,$H58)</f>
        <v>34409.351564253244</v>
      </c>
      <c r="O58" s="1">
        <f>SUMIFS(Generation_2!I:I,Generation_2!$A:$A,$B$48,Generation_2!$B:$B,$H58)</f>
        <v>33697.028742928087</v>
      </c>
      <c r="P58" s="1">
        <f>SUMIFS(Generation_2!J:J,Generation_2!$A:$A,$B$48,Generation_2!$B:$B,$H58)</f>
        <v>38376.402625645846</v>
      </c>
      <c r="Q58" s="1">
        <f>SUMIFS(Generation_2!K:K,Generation_2!$A:$A,$B$48,Generation_2!$B:$B,$H58)</f>
        <v>40081.727886208399</v>
      </c>
      <c r="R58" s="1">
        <f>SUMIFS(Generation_2!L:L,Generation_2!$A:$A,$B$48,Generation_2!$B:$B,$H58)</f>
        <v>39853.000642683248</v>
      </c>
      <c r="S58" s="1">
        <f>SUMIFS(Generation_2!M:M,Generation_2!$A:$A,$B$48,Generation_2!$B:$B,$H58)</f>
        <v>42231.256104789012</v>
      </c>
      <c r="T58" s="1">
        <f>SUMIFS(Generation_2!N:N,Generation_2!$A:$A,$B$48,Generation_2!$B:$B,$H58)</f>
        <v>49942.182321333123</v>
      </c>
      <c r="U58" s="1">
        <f>SUMIFS(Generation_2!O:O,Generation_2!$A:$A,$B$48,Generation_2!$B:$B,$H58)</f>
        <v>49747.813527689665</v>
      </c>
      <c r="V58" s="1">
        <f>SUMIFS(Generation_2!P:P,Generation_2!$A:$A,$B$48,Generation_2!$B:$B,$H58)</f>
        <v>51171.728158248443</v>
      </c>
      <c r="W58" s="1">
        <f>SUMIFS(Generation_2!Q:Q,Generation_2!$A:$A,$B$48,Generation_2!$B:$B,$H58)</f>
        <v>60392.078517513277</v>
      </c>
      <c r="X58" s="1">
        <f>SUMIFS(Generation_2!R:R,Generation_2!$A:$A,$B$48,Generation_2!$B:$B,$H58)</f>
        <v>64996.70099907714</v>
      </c>
      <c r="Y58" s="1">
        <f>SUMIFS(Generation_2!S:S,Generation_2!$A:$A,$B$48,Generation_2!$B:$B,$H58)</f>
        <v>70144.131017852531</v>
      </c>
      <c r="Z58" s="1">
        <f>SUMIFS(Generation_2!T:T,Generation_2!$A:$A,$B$48,Generation_2!$B:$B,$H58)</f>
        <v>74477.019703143465</v>
      </c>
      <c r="AA58" s="1">
        <f>SUMIFS(Generation_2!U:U,Generation_2!$A:$A,$B$48,Generation_2!$B:$B,$H58)</f>
        <v>73452.066918453274</v>
      </c>
      <c r="AB58" s="1">
        <f>SUMIFS(Generation_2!V:V,Generation_2!$A:$A,$B$48,Generation_2!$B:$B,$H58)</f>
        <v>72659.884382471326</v>
      </c>
      <c r="AC58" s="1">
        <f>SUMIFS(Generation_2!W:W,Generation_2!$A:$A,$B$48,Generation_2!$B:$B,$H58)</f>
        <v>72987.509728376841</v>
      </c>
      <c r="AE58" s="64"/>
      <c r="AF58" s="64"/>
    </row>
    <row r="59" spans="8:32">
      <c r="H59" s="69" t="s">
        <v>119</v>
      </c>
      <c r="I59" s="1">
        <f>SUMIFS(Generation_2!C:C,Generation_2!$A:$A,$B$48,Generation_2!$B:$B,$H59)</f>
        <v>12774.527528157605</v>
      </c>
      <c r="J59" s="1">
        <f>SUMIFS(Generation_2!D:D,Generation_2!$A:$A,$B$48,Generation_2!$B:$B,$H59)</f>
        <v>15384.05067371372</v>
      </c>
      <c r="K59" s="1">
        <f>SUMIFS(Generation_2!E:E,Generation_2!$A:$A,$B$48,Generation_2!$B:$B,$H59)</f>
        <v>14970.455899979313</v>
      </c>
      <c r="L59" s="1">
        <f>SUMIFS(Generation_2!F:F,Generation_2!$A:$A,$B$48,Generation_2!$B:$B,$H59)</f>
        <v>14849.791766723794</v>
      </c>
      <c r="M59" s="1">
        <f>SUMIFS(Generation_2!G:G,Generation_2!$A:$A,$B$48,Generation_2!$B:$B,$H59)</f>
        <v>15383.806804114927</v>
      </c>
      <c r="N59" s="1">
        <f>SUMIFS(Generation_2!H:H,Generation_2!$A:$A,$B$48,Generation_2!$B:$B,$H59)</f>
        <v>15669.75375796265</v>
      </c>
      <c r="O59" s="1">
        <f>SUMIFS(Generation_2!I:I,Generation_2!$A:$A,$B$48,Generation_2!$B:$B,$H59)</f>
        <v>17780.806945535209</v>
      </c>
      <c r="P59" s="1">
        <f>SUMIFS(Generation_2!J:J,Generation_2!$A:$A,$B$48,Generation_2!$B:$B,$H59)</f>
        <v>16210.668397049627</v>
      </c>
      <c r="Q59" s="1">
        <f>SUMIFS(Generation_2!K:K,Generation_2!$A:$A,$B$48,Generation_2!$B:$B,$H59)</f>
        <v>17912.751006685172</v>
      </c>
      <c r="R59" s="1">
        <f>SUMIFS(Generation_2!L:L,Generation_2!$A:$A,$B$48,Generation_2!$B:$B,$H59)</f>
        <v>18285.47652691117</v>
      </c>
      <c r="S59" s="1">
        <f>SUMIFS(Generation_2!M:M,Generation_2!$A:$A,$B$48,Generation_2!$B:$B,$H59)</f>
        <v>19093.46911056367</v>
      </c>
      <c r="T59" s="1">
        <f>SUMIFS(Generation_2!N:N,Generation_2!$A:$A,$B$48,Generation_2!$B:$B,$H59)</f>
        <v>29793.809323560716</v>
      </c>
      <c r="U59" s="1">
        <f>SUMIFS(Generation_2!O:O,Generation_2!$A:$A,$B$48,Generation_2!$B:$B,$H59)</f>
        <v>30144.713622185787</v>
      </c>
      <c r="V59" s="1">
        <f>SUMIFS(Generation_2!P:P,Generation_2!$A:$A,$B$48,Generation_2!$B:$B,$H59)</f>
        <v>29761.421493197158</v>
      </c>
      <c r="W59" s="1">
        <f>SUMIFS(Generation_2!Q:Q,Generation_2!$A:$A,$B$48,Generation_2!$B:$B,$H59)</f>
        <v>45869.778945362588</v>
      </c>
      <c r="X59" s="1">
        <f>SUMIFS(Generation_2!R:R,Generation_2!$A:$A,$B$48,Generation_2!$B:$B,$H59)</f>
        <v>46872.792712637332</v>
      </c>
      <c r="Y59" s="1">
        <f>SUMIFS(Generation_2!S:S,Generation_2!$A:$A,$B$48,Generation_2!$B:$B,$H59)</f>
        <v>53996.915764527774</v>
      </c>
      <c r="Z59" s="1">
        <f>SUMIFS(Generation_2!T:T,Generation_2!$A:$A,$B$48,Generation_2!$B:$B,$H59)</f>
        <v>47003.87319746078</v>
      </c>
      <c r="AA59" s="1">
        <f>SUMIFS(Generation_2!U:U,Generation_2!$A:$A,$B$48,Generation_2!$B:$B,$H59)</f>
        <v>50307.086383149297</v>
      </c>
      <c r="AB59" s="1">
        <f>SUMIFS(Generation_2!V:V,Generation_2!$A:$A,$B$48,Generation_2!$B:$B,$H59)</f>
        <v>54863.469355864101</v>
      </c>
      <c r="AC59" s="1">
        <f>SUMIFS(Generation_2!W:W,Generation_2!$A:$A,$B$48,Generation_2!$B:$B,$H59)</f>
        <v>56609.419360120002</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312</v>
      </c>
    </row>
    <row r="62" spans="8:32">
      <c r="H62" s="69" t="s">
        <v>124</v>
      </c>
      <c r="I62" s="1">
        <f>SUMIFS(Generation_2!C:C,Generation_2!$A:$A,$B$48,Generation_2!$B:$B,$H62)</f>
        <v>-157.60719301405231</v>
      </c>
      <c r="J62" s="1">
        <f>SUMIFS(Generation_2!D:D,Generation_2!$A:$A,$B$48,Generation_2!$B:$B,$H62)</f>
        <v>-269.11706833047401</v>
      </c>
      <c r="K62" s="1">
        <f>SUMIFS(Generation_2!E:E,Generation_2!$A:$A,$B$48,Generation_2!$B:$B,$H62)</f>
        <v>-260.70050025050097</v>
      </c>
      <c r="L62" s="1">
        <f>SUMIFS(Generation_2!F:F,Generation_2!$A:$A,$B$48,Generation_2!$B:$B,$H62)</f>
        <v>-663.73337454890191</v>
      </c>
      <c r="M62" s="1">
        <f>SUMIFS(Generation_2!G:G,Generation_2!$A:$A,$B$48,Generation_2!$B:$B,$H62)</f>
        <v>-1216.3529566768457</v>
      </c>
      <c r="N62" s="1">
        <f>SUMIFS(Generation_2!H:H,Generation_2!$A:$A,$B$48,Generation_2!$B:$B,$H62)</f>
        <v>-2034.5975229235951</v>
      </c>
      <c r="O62" s="1">
        <f>SUMIFS(Generation_2!I:I,Generation_2!$A:$A,$B$48,Generation_2!$B:$B,$H62)</f>
        <v>-2650.4313254971516</v>
      </c>
      <c r="P62" s="1">
        <f>SUMIFS(Generation_2!J:J,Generation_2!$A:$A,$B$48,Generation_2!$B:$B,$H62)</f>
        <v>-1919.4986583480929</v>
      </c>
      <c r="Q62" s="1">
        <f>SUMIFS(Generation_2!K:K,Generation_2!$A:$A,$B$48,Generation_2!$B:$B,$H62)</f>
        <v>-1926.3085268075006</v>
      </c>
      <c r="R62" s="1">
        <f>SUMIFS(Generation_2!L:L,Generation_2!$A:$A,$B$48,Generation_2!$B:$B,$H62)</f>
        <v>-5218.4694198381849</v>
      </c>
      <c r="S62" s="1">
        <f>SUMIFS(Generation_2!M:M,Generation_2!$A:$A,$B$48,Generation_2!$B:$B,$H62)</f>
        <v>-3961.492532598345</v>
      </c>
      <c r="T62" s="1">
        <f>SUMIFS(Generation_2!N:N,Generation_2!$A:$A,$B$48,Generation_2!$B:$B,$H62)</f>
        <v>-10566.172145583858</v>
      </c>
      <c r="U62" s="1">
        <f>SUMIFS(Generation_2!O:O,Generation_2!$A:$A,$B$48,Generation_2!$B:$B,$H62)</f>
        <v>-10520.498643134442</v>
      </c>
      <c r="V62" s="1">
        <f>SUMIFS(Generation_2!P:P,Generation_2!$A:$A,$B$48,Generation_2!$B:$B,$H62)</f>
        <v>-12007.57998952006</v>
      </c>
      <c r="W62" s="1">
        <f>SUMIFS(Generation_2!Q:Q,Generation_2!$A:$A,$B$48,Generation_2!$B:$B,$H62)</f>
        <v>-21964.622455177345</v>
      </c>
      <c r="X62" s="1">
        <f>SUMIFS(Generation_2!R:R,Generation_2!$A:$A,$B$48,Generation_2!$B:$B,$H62)</f>
        <v>-22546.391361015772</v>
      </c>
      <c r="Y62" s="1">
        <f>SUMIFS(Generation_2!S:S,Generation_2!$A:$A,$B$48,Generation_2!$B:$B,$H62)</f>
        <v>-27075.700117363594</v>
      </c>
      <c r="Z62" s="1">
        <f>SUMIFS(Generation_2!T:T,Generation_2!$A:$A,$B$48,Generation_2!$B:$B,$H62)</f>
        <v>-25517.676522259033</v>
      </c>
      <c r="AA62" s="1">
        <f>SUMIFS(Generation_2!U:U,Generation_2!$A:$A,$B$48,Generation_2!$B:$B,$H62)</f>
        <v>-26720.254665745259</v>
      </c>
      <c r="AB62" s="1">
        <f>SUMIFS(Generation_2!V:V,Generation_2!$A:$A,$B$48,Generation_2!$B:$B,$H62)</f>
        <v>-27705.58335543166</v>
      </c>
      <c r="AC62" s="1">
        <f>SUMIFS(Generation_2!W:W,Generation_2!$A:$A,$B$48,Generation_2!$B:$B,$H62)</f>
        <v>-28972.850936554871</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0.13693119692902517</v>
      </c>
      <c r="K65" s="1">
        <f>SUMIFS(Generation_2!E:E,Generation_2!$A:$A,$B$48,Generation_2!$B:$B,$H65)</f>
        <v>0.14154636869949999</v>
      </c>
      <c r="L65" s="1">
        <f>SUMIFS(Generation_2!F:F,Generation_2!$A:$A,$B$48,Generation_2!$B:$B,$H65)</f>
        <v>0.79477314373354901</v>
      </c>
      <c r="M65" s="1">
        <f>SUMIFS(Generation_2!G:G,Generation_2!$A:$A,$B$48,Generation_2!$B:$B,$H65)</f>
        <v>1.014797117997865</v>
      </c>
      <c r="N65" s="1">
        <f>SUMIFS(Generation_2!H:H,Generation_2!$A:$A,$B$48,Generation_2!$B:$B,$H65)</f>
        <v>0.11633029639548094</v>
      </c>
      <c r="O65" s="1">
        <f>SUMIFS(Generation_2!I:I,Generation_2!$A:$A,$B$48,Generation_2!$B:$B,$H65)</f>
        <v>0</v>
      </c>
      <c r="P65" s="1">
        <f>SUMIFS(Generation_2!J:J,Generation_2!$A:$A,$B$48,Generation_2!$B:$B,$H65)</f>
        <v>1.3546960990870787</v>
      </c>
      <c r="Q65" s="1">
        <f>SUMIFS(Generation_2!K:K,Generation_2!$A:$A,$B$48,Generation_2!$B:$B,$H65)</f>
        <v>1.19562970726693</v>
      </c>
      <c r="R65" s="1">
        <f>SUMIFS(Generation_2!L:L,Generation_2!$A:$A,$B$48,Generation_2!$B:$B,$H65)</f>
        <v>0</v>
      </c>
      <c r="S65" s="1">
        <f>SUMIFS(Generation_2!M:M,Generation_2!$A:$A,$B$48,Generation_2!$B:$B,$H65)</f>
        <v>0.83304130913545105</v>
      </c>
      <c r="T65" s="1">
        <f>SUMIFS(Generation_2!N:N,Generation_2!$A:$A,$B$48,Generation_2!$B:$B,$H65)</f>
        <v>1.8379146168829901</v>
      </c>
      <c r="U65" s="1">
        <f>SUMIFS(Generation_2!O:O,Generation_2!$A:$A,$B$48,Generation_2!$B:$B,$H65)</f>
        <v>0.94624397038530006</v>
      </c>
      <c r="V65" s="1">
        <f>SUMIFS(Generation_2!P:P,Generation_2!$A:$A,$B$48,Generation_2!$B:$B,$H65)</f>
        <v>1.2057797370244074</v>
      </c>
      <c r="W65" s="1">
        <f>SUMIFS(Generation_2!Q:Q,Generation_2!$A:$A,$B$48,Generation_2!$B:$B,$H65)</f>
        <v>1.0721350846300317</v>
      </c>
      <c r="X65" s="1">
        <f>SUMIFS(Generation_2!R:R,Generation_2!$A:$A,$B$48,Generation_2!$B:$B,$H65)</f>
        <v>1.8711837842835</v>
      </c>
      <c r="Y65" s="1">
        <f>SUMIFS(Generation_2!S:S,Generation_2!$A:$A,$B$48,Generation_2!$B:$B,$H65)</f>
        <v>1.5427939424561388</v>
      </c>
      <c r="Z65" s="1">
        <f>SUMIFS(Generation_2!T:T,Generation_2!$A:$A,$B$48,Generation_2!$B:$B,$H65)</f>
        <v>5.5814576572187944</v>
      </c>
      <c r="AA65" s="1">
        <f>SUMIFS(Generation_2!U:U,Generation_2!$A:$A,$B$48,Generation_2!$B:$B,$H65)</f>
        <v>6.0887446674356962</v>
      </c>
      <c r="AB65" s="1">
        <f>SUMIFS(Generation_2!V:V,Generation_2!$A:$A,$B$48,Generation_2!$B:$B,$H65)</f>
        <v>2.5659727159892993</v>
      </c>
      <c r="AC65" s="1">
        <f>SUMIFS(Generation_2!W:W,Generation_2!$A:$A,$B$48,Generation_2!$B:$B,$H65)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96119.560302138285</v>
      </c>
      <c r="J74" s="1">
        <f>SUMIFS(Generation_2!M:M,Generation_2!$A:$A,$B$71,Generation_2!$B:$B,$H74)</f>
        <v>81544.005163688096</v>
      </c>
      <c r="K74" s="1">
        <f>SUMIFS(Generation_2!W:W,Generation_2!$A:$A,$B$71,Generation_2!$B:$B,$H74)</f>
        <v>33711.372720863888</v>
      </c>
    </row>
    <row r="75" spans="1:30">
      <c r="H75" s="69" t="s">
        <v>112</v>
      </c>
      <c r="I75" s="1">
        <f>SUMIFS(Generation_2!C:C,Generation_2!$A:$A,$B$71,Generation_2!$B:$B,$H75)</f>
        <v>29974.189411557498</v>
      </c>
      <c r="J75" s="1">
        <f>SUMIFS(Generation_2!M:M,Generation_2!$A:$A,$B$71,Generation_2!$B:$B,$H75)</f>
        <v>25092.353941532863</v>
      </c>
      <c r="K75" s="1">
        <f>SUMIFS(Generation_2!W:W,Generation_2!$A:$A,$B$71,Generation_2!$B:$B,$H75)</f>
        <v>20928.805147864256</v>
      </c>
    </row>
    <row r="76" spans="1:30">
      <c r="H76" s="69" t="s">
        <v>113</v>
      </c>
      <c r="I76" s="1">
        <f>SUMIFS(Generation_2!C:C,Generation_2!$A:$A,$B$71,Generation_2!$B:$B,$H76)</f>
        <v>3097.0905119724985</v>
      </c>
      <c r="J76" s="1">
        <f>SUMIFS(Generation_2!M:M,Generation_2!$A:$A,$B$71,Generation_2!$B:$B,$H76)</f>
        <v>1896.8709203674503</v>
      </c>
      <c r="K76" s="1">
        <f>SUMIFS(Generation_2!W:W,Generation_2!$A:$A,$B$71,Generation_2!$B:$B,$H76)</f>
        <v>5313.5397856532682</v>
      </c>
    </row>
    <row r="77" spans="1:30">
      <c r="H77" s="69" t="s">
        <v>114</v>
      </c>
      <c r="I77" s="1">
        <f>SUMIFS(Generation_2!C:C,Generation_2!$A:$A,$B$71,Generation_2!$B:$B,$H77)</f>
        <v>86.241565402109643</v>
      </c>
      <c r="J77" s="1">
        <f>SUMIFS(Generation_2!M:M,Generation_2!$A:$A,$B$71,Generation_2!$B:$B,$H77)</f>
        <v>80.230675765192373</v>
      </c>
      <c r="K77" s="1">
        <f>SUMIFS(Generation_2!W:W,Generation_2!$A:$A,$B$71,Generation_2!$B:$B,$H77)</f>
        <v>605.22604358248918</v>
      </c>
    </row>
    <row r="78" spans="1:30">
      <c r="H78" s="69" t="s">
        <v>115</v>
      </c>
      <c r="I78" s="1">
        <f>SUMIFS(Generation_2!C:C,Generation_2!$A:$A,$B$71,Generation_2!$B:$B,$H78)</f>
        <v>15911.268669262936</v>
      </c>
      <c r="J78" s="1">
        <f>SUMIFS(Generation_2!M:M,Generation_2!$A:$A,$B$71,Generation_2!$B:$B,$H78)</f>
        <v>15858.680220282844</v>
      </c>
      <c r="K78" s="1">
        <f>SUMIFS(Generation_2!W:W,Generation_2!$A:$A,$B$71,Generation_2!$B:$B,$H78)</f>
        <v>15347.235113450814</v>
      </c>
    </row>
    <row r="79" spans="1:30">
      <c r="H79" s="69" t="s">
        <v>116</v>
      </c>
      <c r="I79" s="1">
        <f>SUMIFS(Generation_2!C:C,Generation_2!$A:$A,$B$71,Generation_2!$B:$B,$H79)</f>
        <v>128.82417239286491</v>
      </c>
      <c r="J79" s="1">
        <f>SUMIFS(Generation_2!M:M,Generation_2!$A:$A,$B$71,Generation_2!$B:$B,$H79)</f>
        <v>2834.1015280248607</v>
      </c>
      <c r="K79" s="1">
        <f>SUMIFS(Generation_2!W:W,Generation_2!$A:$A,$B$71,Generation_2!$B:$B,$H79)</f>
        <v>21958.547245265429</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28999.969567608649</v>
      </c>
      <c r="J81" s="1">
        <f>SUMIFS(Generation_2!M:M,Generation_2!$A:$A,$B$71,Generation_2!$B:$B,$H81)</f>
        <v>42231.256104789012</v>
      </c>
      <c r="K81" s="1">
        <f>SUMIFS(Generation_2!W:W,Generation_2!$A:$A,$B$71,Generation_2!$B:$B,$H81)</f>
        <v>72987.509728376841</v>
      </c>
    </row>
    <row r="82" spans="1:30">
      <c r="H82" s="69" t="s">
        <v>119</v>
      </c>
      <c r="I82" s="1">
        <f>SUMIFS(Generation_2!C:C,Generation_2!$A:$A,$B$71,Generation_2!$B:$B,$H82)</f>
        <v>12774.527528157605</v>
      </c>
      <c r="J82" s="1">
        <f>SUMIFS(Generation_2!M:M,Generation_2!$A:$A,$B$71,Generation_2!$B:$B,$H82)</f>
        <v>19093.46911056367</v>
      </c>
      <c r="K82" s="1">
        <f>SUMIFS(Generation_2!W:W,Generation_2!$A:$A,$B$71,Generation_2!$B:$B,$H82)</f>
        <v>56609.419360120002</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312</v>
      </c>
    </row>
    <row r="85" spans="1:30">
      <c r="H85" s="69" t="s">
        <v>124</v>
      </c>
      <c r="I85" s="1">
        <f>SUMIFS(Generation_2!C:C,Generation_2!$A:$A,$B$71,Generation_2!$B:$B,$H85)</f>
        <v>-157.60719301405231</v>
      </c>
      <c r="J85" s="1">
        <f>SUMIFS(Generation_2!M:M,Generation_2!$A:$A,$B$71,Generation_2!$B:$B,$H85)</f>
        <v>-3961.492532598345</v>
      </c>
      <c r="K85" s="1">
        <f>SUMIFS(Generation_2!W:W,Generation_2!$A:$A,$B$71,Generation_2!$B:$B,$H85)</f>
        <v>-28972.850936554871</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0.83304130913545105</v>
      </c>
      <c r="K88" s="1">
        <f>SUMIFS(Generation_2!W:W,Generation_2!$A:$A,$B$71,Generation_2!$B:$B,$H88)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1323.4317618429</v>
      </c>
      <c r="S96" s="1">
        <f>SUMIFS(StorageCapacity_2!M:M,StorageCapacity_2!$A:$A,$B$93,StorageCapacity_2!$B:$B,$H96)</f>
        <v>1508.9776748059999</v>
      </c>
      <c r="T96" s="1">
        <f>SUMIFS(StorageCapacity_2!N:N,StorageCapacity_2!$A:$A,$B$93,StorageCapacity_2!$B:$B,$H96)</f>
        <v>1941.6196139946001</v>
      </c>
      <c r="U96" s="1">
        <f>SUMIFS(StorageCapacity_2!O:O,StorageCapacity_2!$A:$A,$B$93,StorageCapacity_2!$B:$B,$H96)</f>
        <v>2254.8744551853001</v>
      </c>
      <c r="V96" s="1">
        <f>SUMIFS(StorageCapacity_2!P:P,StorageCapacity_2!$A:$A,$B$93,StorageCapacity_2!$B:$B,$H96)</f>
        <v>2994.6719902432992</v>
      </c>
      <c r="W96" s="1">
        <f>SUMIFS(StorageCapacity_2!Q:Q,StorageCapacity_2!$A:$A,$B$93,StorageCapacity_2!$B:$B,$H96)</f>
        <v>4722.3675876508996</v>
      </c>
      <c r="X96" s="1">
        <f>SUMIFS(StorageCapacity_2!R:R,StorageCapacity_2!$A:$A,$B$93,StorageCapacity_2!$B:$B,$H96)</f>
        <v>4809.3107471769999</v>
      </c>
      <c r="Y96" s="1">
        <f>SUMIFS(StorageCapacity_2!S:S,StorageCapacity_2!$A:$A,$B$93,StorageCapacity_2!$B:$B,$H96)</f>
        <v>4898.7530629836001</v>
      </c>
      <c r="Z96" s="1">
        <f>SUMIFS(StorageCapacity_2!T:T,StorageCapacity_2!$A:$A,$B$93,StorageCapacity_2!$B:$B,$H96)</f>
        <v>5003.9634487197</v>
      </c>
      <c r="AA96" s="1">
        <f>SUMIFS(StorageCapacity_2!U:U,StorageCapacity_2!$A:$A,$B$93,StorageCapacity_2!$B:$B,$H96)</f>
        <v>5216.3559143925004</v>
      </c>
      <c r="AB96" s="1">
        <f>SUMIFS(StorageCapacity_2!V:V,StorageCapacity_2!$A:$A,$B$93,StorageCapacity_2!$B:$B,$H96)</f>
        <v>5297.2574444311995</v>
      </c>
      <c r="AC96" s="1">
        <f>SUMIFS(StorageCapacity_2!W:W,StorageCapacity_2!$A:$A,$B$93,StorageCapacity_2!$B:$B,$H96)</f>
        <v>6302.9191828176008</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1268.9609110900001</v>
      </c>
      <c r="T97" s="1">
        <f>SUMIFS(StorageCapacity_2!N:N,StorageCapacity_2!$A:$A,$B$93,StorageCapacity_2!$B:$B,$H97)</f>
        <v>1761.25203523</v>
      </c>
      <c r="U97" s="1">
        <f>SUMIFS(StorageCapacity_2!O:O,StorageCapacity_2!$A:$A,$B$93,StorageCapacity_2!$B:$B,$H97)</f>
        <v>2013.7959402399999</v>
      </c>
      <c r="V97" s="1">
        <f>SUMIFS(StorageCapacity_2!P:P,StorageCapacity_2!$A:$A,$B$93,StorageCapacity_2!$B:$B,$H97)</f>
        <v>2500.2327023299999</v>
      </c>
      <c r="W97" s="1">
        <f>SUMIFS(StorageCapacity_2!Q:Q,StorageCapacity_2!$A:$A,$B$93,StorageCapacity_2!$B:$B,$H97)</f>
        <v>6414.7600650500008</v>
      </c>
      <c r="X97" s="1">
        <f>SUMIFS(StorageCapacity_2!R:R,StorageCapacity_2!$A:$A,$B$93,StorageCapacity_2!$B:$B,$H97)</f>
        <v>6414.7600650500008</v>
      </c>
      <c r="Y97" s="1">
        <f>SUMIFS(StorageCapacity_2!S:S,StorageCapacity_2!$A:$A,$B$93,StorageCapacity_2!$B:$B,$H97)</f>
        <v>7483.0223267900001</v>
      </c>
      <c r="Z97" s="1">
        <f>SUMIFS(StorageCapacity_2!T:T,StorageCapacity_2!$A:$A,$B$93,StorageCapacity_2!$B:$B,$H97)</f>
        <v>7791.2895108499997</v>
      </c>
      <c r="AA97" s="1">
        <f>SUMIFS(StorageCapacity_2!U:U,StorageCapacity_2!$A:$A,$B$93,StorageCapacity_2!$B:$B,$H97)</f>
        <v>7967.1821098599994</v>
      </c>
      <c r="AB97" s="1">
        <f>SUMIFS(StorageCapacity_2!V:V,StorageCapacity_2!$A:$A,$B$93,StorageCapacity_2!$B:$B,$H97)</f>
        <v>7967.1821098599994</v>
      </c>
      <c r="AC97" s="1">
        <f>SUMIFS(StorageCapacity_2!W:W,StorageCapacity_2!$A:$A,$B$93,StorageCapacity_2!$B:$B,$H97)</f>
        <v>7967.1821098599994</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2707.4503710999998</v>
      </c>
      <c r="Z98" s="1">
        <f>SUMIFS(StorageCapacity_2!T:T,StorageCapacity_2!$A:$A,$B$93,StorageCapacity_2!$B:$B,$H98)</f>
        <v>2825.0466730399999</v>
      </c>
      <c r="AA98" s="1">
        <f>SUMIFS(StorageCapacity_2!U:U,StorageCapacity_2!$A:$A,$B$93,StorageCapacity_2!$B:$B,$H98)</f>
        <v>2825.0466730399999</v>
      </c>
      <c r="AB98" s="1">
        <f>SUMIFS(StorageCapacity_2!V:V,StorageCapacity_2!$A:$A,$B$93,StorageCapacity_2!$B:$B,$H98)</f>
        <v>2825.0466730399999</v>
      </c>
      <c r="AC98" s="1">
        <f>SUMIFS(StorageCapacity_2!W:W,StorageCapacity_2!$A:$A,$B$93,StorageCapacity_2!$B:$B,$H98)</f>
        <v>2825.0466730399999</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118.53940460748922</v>
      </c>
      <c r="J112" s="1">
        <f>SUMIFS(StorageGeneration_2!D:D,StorageGeneration_2!$A:$A,$B$109,StorageGeneration_2!$B:$B,$H112)</f>
        <v>157.54538552332761</v>
      </c>
      <c r="K112" s="1">
        <f>SUMIFS(StorageGeneration_2!E:E,StorageGeneration_2!$A:$A,$B$109,StorageGeneration_2!$B:$B,$H112)</f>
        <v>151.13302742879094</v>
      </c>
      <c r="L112" s="1">
        <f>SUMIFS(StorageGeneration_2!F:F,StorageGeneration_2!$A:$A,$B$109,StorageGeneration_2!$B:$B,$H112)</f>
        <v>176.04650721043112</v>
      </c>
      <c r="M112" s="1">
        <f>SUMIFS(StorageGeneration_2!G:G,StorageGeneration_2!$A:$A,$B$109,StorageGeneration_2!$B:$B,$H112)</f>
        <v>228.48825506898058</v>
      </c>
      <c r="N112" s="1">
        <f>SUMIFS(StorageGeneration_2!H:H,StorageGeneration_2!$A:$A,$B$109,StorageGeneration_2!$B:$B,$H112)</f>
        <v>281.51116154812183</v>
      </c>
      <c r="O112" s="1">
        <f>SUMIFS(StorageGeneration_2!I:I,StorageGeneration_2!$A:$A,$B$109,StorageGeneration_2!$B:$B,$H112)</f>
        <v>320.61590341039181</v>
      </c>
      <c r="P112" s="1">
        <f>SUMIFS(StorageGeneration_2!J:J,StorageGeneration_2!$A:$A,$B$109,StorageGeneration_2!$B:$B,$H112)</f>
        <v>368.29683779912096</v>
      </c>
      <c r="Q112" s="1">
        <f>SUMIFS(StorageGeneration_2!K:K,StorageGeneration_2!$A:$A,$B$109,StorageGeneration_2!$B:$B,$H112)</f>
        <v>459.37965552526856</v>
      </c>
      <c r="R112" s="1">
        <f>SUMIFS(StorageGeneration_2!L:L,StorageGeneration_2!$A:$A,$B$109,StorageGeneration_2!$B:$B,$H112)</f>
        <v>761.74913922102269</v>
      </c>
      <c r="S112" s="1">
        <f>SUMIFS(StorageGeneration_2!M:M,StorageGeneration_2!$A:$A,$B$109,StorageGeneration_2!$B:$B,$H112)</f>
        <v>829.74668863982868</v>
      </c>
      <c r="T112" s="1">
        <f>SUMIFS(StorageGeneration_2!N:N,StorageGeneration_2!$A:$A,$B$109,StorageGeneration_2!$B:$B,$H112)</f>
        <v>1116.7079392963719</v>
      </c>
      <c r="U112" s="1">
        <f>SUMIFS(StorageGeneration_2!O:O,StorageGeneration_2!$A:$A,$B$109,StorageGeneration_2!$B:$B,$H112)</f>
        <v>1294.0139596440408</v>
      </c>
      <c r="V112" s="1">
        <f>SUMIFS(StorageGeneration_2!P:P,StorageGeneration_2!$A:$A,$B$109,StorageGeneration_2!$B:$B,$H112)</f>
        <v>1686.9481107494607</v>
      </c>
      <c r="W112" s="1">
        <f>SUMIFS(StorageGeneration_2!Q:Q,StorageGeneration_2!$A:$A,$B$109,StorageGeneration_2!$B:$B,$H112)</f>
        <v>2595.3670703972575</v>
      </c>
      <c r="X112" s="1">
        <f>SUMIFS(StorageGeneration_2!R:R,StorageGeneration_2!$A:$A,$B$109,StorageGeneration_2!$B:$B,$H112)</f>
        <v>2684.722750680533</v>
      </c>
      <c r="Y112" s="1">
        <f>SUMIFS(StorageGeneration_2!S:S,StorageGeneration_2!$A:$A,$B$109,StorageGeneration_2!$B:$B,$H112)</f>
        <v>2706.4723971585759</v>
      </c>
      <c r="Z112" s="1">
        <f>SUMIFS(StorageGeneration_2!T:T,StorageGeneration_2!$A:$A,$B$109,StorageGeneration_2!$B:$B,$H112)</f>
        <v>2694.4007648688448</v>
      </c>
      <c r="AA112" s="1">
        <f>SUMIFS(StorageGeneration_2!U:U,StorageGeneration_2!$A:$A,$B$109,StorageGeneration_2!$B:$B,$H112)</f>
        <v>2864.0393044759203</v>
      </c>
      <c r="AB112" s="1">
        <f>SUMIFS(StorageGeneration_2!V:V,StorageGeneration_2!$A:$A,$B$109,StorageGeneration_2!$B:$B,$H112)</f>
        <v>2924.4624422241318</v>
      </c>
      <c r="AC112" s="1">
        <f>SUMIFS(StorageGeneration_2!W:W,StorageGeneration_2!$A:$A,$B$109,StorageGeneration_2!$B:$B,$H112)</f>
        <v>3453.4555365983083</v>
      </c>
    </row>
    <row r="113" spans="1:30">
      <c r="H113" s="25" t="s">
        <v>128</v>
      </c>
      <c r="I113" s="1">
        <f>SUMIFS(StorageGeneration_2!C:C,StorageGeneration_2!$A:$A,$B$109,StorageGeneration_2!$B:$B,$H113)</f>
        <v>10.284767785375717</v>
      </c>
      <c r="J113" s="1">
        <f>SUMIFS(StorageGeneration_2!D:D,StorageGeneration_2!$A:$A,$B$109,StorageGeneration_2!$B:$B,$H113)</f>
        <v>30.494215996741492</v>
      </c>
      <c r="K113" s="1">
        <f>SUMIFS(StorageGeneration_2!E:E,StorageGeneration_2!$A:$A,$B$109,StorageGeneration_2!$B:$B,$H113)</f>
        <v>30.816061244580524</v>
      </c>
      <c r="L113" s="1">
        <f>SUMIFS(StorageGeneration_2!F:F,StorageGeneration_2!$A:$A,$B$109,StorageGeneration_2!$B:$B,$H113)</f>
        <v>88.613772679770165</v>
      </c>
      <c r="M113" s="1">
        <f>SUMIFS(StorageGeneration_2!G:G,StorageGeneration_2!$A:$A,$B$109,StorageGeneration_2!$B:$B,$H113)</f>
        <v>33.528659879901383</v>
      </c>
      <c r="N113" s="1">
        <f>SUMIFS(StorageGeneration_2!H:H,StorageGeneration_2!$A:$A,$B$109,StorageGeneration_2!$B:$B,$H113)</f>
        <v>60.763407189236062</v>
      </c>
      <c r="O113" s="1">
        <f>SUMIFS(StorageGeneration_2!I:I,StorageGeneration_2!$A:$A,$B$109,StorageGeneration_2!$B:$B,$H113)</f>
        <v>135.63617037586835</v>
      </c>
      <c r="P113" s="1">
        <f>SUMIFS(StorageGeneration_2!J:J,StorageGeneration_2!$A:$A,$B$109,StorageGeneration_2!$B:$B,$H113)</f>
        <v>165.58320545753071</v>
      </c>
      <c r="Q113" s="1">
        <f>SUMIFS(StorageGeneration_2!K:K,StorageGeneration_2!$A:$A,$B$109,StorageGeneration_2!$B:$B,$H113)</f>
        <v>213.57883851986347</v>
      </c>
      <c r="R113" s="1">
        <f>SUMIFS(StorageGeneration_2!L:L,StorageGeneration_2!$A:$A,$B$109,StorageGeneration_2!$B:$B,$H113)</f>
        <v>342.45484592546438</v>
      </c>
      <c r="S113" s="1">
        <f>SUMIFS(StorageGeneration_2!M:M,StorageGeneration_2!$A:$A,$B$109,StorageGeneration_2!$B:$B,$H113)</f>
        <v>753.50104150464665</v>
      </c>
      <c r="T113" s="1">
        <f>SUMIFS(StorageGeneration_2!N:N,StorageGeneration_2!$A:$A,$B$109,StorageGeneration_2!$B:$B,$H113)</f>
        <v>2413.3402434931804</v>
      </c>
      <c r="U113" s="1">
        <f>SUMIFS(StorageGeneration_2!O:O,StorageGeneration_2!$A:$A,$B$109,StorageGeneration_2!$B:$B,$H113)</f>
        <v>2546.5421728955625</v>
      </c>
      <c r="V113" s="1">
        <f>SUMIFS(StorageGeneration_2!P:P,StorageGeneration_2!$A:$A,$B$109,StorageGeneration_2!$B:$B,$H113)</f>
        <v>3429.0975390684371</v>
      </c>
      <c r="W113" s="1">
        <f>SUMIFS(StorageGeneration_2!Q:Q,StorageGeneration_2!$A:$A,$B$109,StorageGeneration_2!$B:$B,$H113)</f>
        <v>11002.676681706975</v>
      </c>
      <c r="X113" s="1">
        <f>SUMIFS(StorageGeneration_2!R:R,StorageGeneration_2!$A:$A,$B$109,StorageGeneration_2!$B:$B,$H113)</f>
        <v>11194.653325815532</v>
      </c>
      <c r="Y113" s="1">
        <f>SUMIFS(StorageGeneration_2!S:S,StorageGeneration_2!$A:$A,$B$109,StorageGeneration_2!$B:$B,$H113)</f>
        <v>12929.436067730567</v>
      </c>
      <c r="Z113" s="1">
        <f>SUMIFS(StorageGeneration_2!T:T,StorageGeneration_2!$A:$A,$B$109,StorageGeneration_2!$B:$B,$H113)</f>
        <v>11986.687244199175</v>
      </c>
      <c r="AA113" s="1">
        <f>SUMIFS(StorageGeneration_2!U:U,StorageGeneration_2!$A:$A,$B$109,StorageGeneration_2!$B:$B,$H113)</f>
        <v>12691.626599238374</v>
      </c>
      <c r="AB113" s="1">
        <f>SUMIFS(StorageGeneration_2!V:V,StorageGeneration_2!$A:$A,$B$109,StorageGeneration_2!$B:$B,$H113)</f>
        <v>13118.480652143418</v>
      </c>
      <c r="AC113" s="1">
        <f>SUMIFS(StorageGeneration_2!W:W,StorageGeneration_2!$A:$A,$B$109,StorageGeneration_2!$B:$B,$H113)</f>
        <v>13363.931929014654</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107.24883292554779</v>
      </c>
      <c r="M114" s="1">
        <f>SUMIFS(StorageGeneration_2!G:G,StorageGeneration_2!$A:$A,$B$109,StorageGeneration_2!$B:$B,$H114)</f>
        <v>636.50474760731254</v>
      </c>
      <c r="N114" s="1">
        <f>SUMIFS(StorageGeneration_2!H:H,StorageGeneration_2!$A:$A,$B$109,StorageGeneration_2!$B:$B,$H114)</f>
        <v>1074.4630584277277</v>
      </c>
      <c r="O114" s="1">
        <f>SUMIFS(StorageGeneration_2!I:I,StorageGeneration_2!$A:$A,$B$109,StorageGeneration_2!$B:$B,$H114)</f>
        <v>1358.5633705304206</v>
      </c>
      <c r="P114" s="1">
        <f>SUMIFS(StorageGeneration_2!J:J,StorageGeneration_2!$A:$A,$B$109,StorageGeneration_2!$B:$B,$H114)</f>
        <v>754.47902501037674</v>
      </c>
      <c r="Q114" s="1">
        <f>SUMIFS(StorageGeneration_2!K:K,StorageGeneration_2!$A:$A,$B$109,StorageGeneration_2!$B:$B,$H114)</f>
        <v>607.99521458633239</v>
      </c>
      <c r="R114" s="1">
        <f>SUMIFS(StorageGeneration_2!L:L,StorageGeneration_2!$A:$A,$B$109,StorageGeneration_2!$B:$B,$H114)</f>
        <v>2708.0046998768344</v>
      </c>
      <c r="S114" s="1">
        <f>SUMIFS(StorageGeneration_2!M:M,StorageGeneration_2!$A:$A,$B$109,StorageGeneration_2!$B:$B,$H114)</f>
        <v>1250.8537978803859</v>
      </c>
      <c r="T114" s="1">
        <f>SUMIFS(StorageGeneration_2!N:N,StorageGeneration_2!$A:$A,$B$109,StorageGeneration_2!$B:$B,$H114)</f>
        <v>3220.2507065672607</v>
      </c>
      <c r="U114" s="1">
        <f>SUMIFS(StorageGeneration_2!O:O,StorageGeneration_2!$A:$A,$B$109,StorageGeneration_2!$B:$B,$H114)</f>
        <v>2999.0972926125714</v>
      </c>
      <c r="V114" s="1">
        <f>SUMIFS(StorageGeneration_2!P:P,StorageGeneration_2!$A:$A,$B$109,StorageGeneration_2!$B:$B,$H114)</f>
        <v>3073.2436521319196</v>
      </c>
      <c r="W114" s="1">
        <f>SUMIFS(StorageGeneration_2!Q:Q,StorageGeneration_2!$A:$A,$B$109,StorageGeneration_2!$B:$B,$H114)</f>
        <v>2784.3130237221271</v>
      </c>
      <c r="X114" s="1">
        <f>SUMIFS(StorageGeneration_2!R:R,StorageGeneration_2!$A:$A,$B$109,StorageGeneration_2!$B:$B,$H114)</f>
        <v>2911.3142804159775</v>
      </c>
      <c r="Y114" s="1">
        <f>SUMIFS(StorageGeneration_2!S:S,StorageGeneration_2!$A:$A,$B$109,StorageGeneration_2!$B:$B,$H114)</f>
        <v>4758.4177119459146</v>
      </c>
      <c r="Z114" s="1">
        <f>SUMIFS(StorageGeneration_2!T:T,StorageGeneration_2!$A:$A,$B$109,StorageGeneration_2!$B:$B,$H114)</f>
        <v>4799.5543300456484</v>
      </c>
      <c r="AA114" s="1">
        <f>SUMIFS(StorageGeneration_2!U:U,StorageGeneration_2!$A:$A,$B$109,StorageGeneration_2!$B:$B,$H114)</f>
        <v>4751.3867695307099</v>
      </c>
      <c r="AB114" s="1">
        <f>SUMIFS(StorageGeneration_2!V:V,StorageGeneration_2!$A:$A,$B$109,StorageGeneration_2!$B:$B,$H114)</f>
        <v>4948.8929129571334</v>
      </c>
      <c r="AC114" s="1">
        <f>SUMIFS(StorageGeneration_2!W:W,StorageGeneration_2!$A:$A,$B$109,StorageGeneration_2!$B:$B,$H114)</f>
        <v>5141.1597796524647</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255.6196084</v>
      </c>
      <c r="Z128" s="1">
        <f>SUMIFS(DispatchableCapacity_2!T:T,DispatchableCapacity_2!$A:$A,$B$125,DispatchableCapacity_2!$B:$B,$H128)</f>
        <v>721.74463240000011</v>
      </c>
      <c r="AA128" s="1">
        <f>SUMIFS(DispatchableCapacity_2!U:U,DispatchableCapacity_2!$A:$A,$B$125,DispatchableCapacity_2!$B:$B,$H128)</f>
        <v>721.74463240000011</v>
      </c>
      <c r="AB128" s="1">
        <f>SUMIFS(DispatchableCapacity_2!V:V,DispatchableCapacity_2!$A:$A,$B$125,DispatchableCapacity_2!$B:$B,$H128)</f>
        <v>721.74463240000011</v>
      </c>
      <c r="AC128" s="1">
        <f>SUMIFS(DispatchableCapacity_2!W:W,DispatchableCapacity_2!$A:$A,$B$125,DispatchableCapacity_2!$B:$B,$H128)</f>
        <v>721.74463240000011</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143.89376982000002</v>
      </c>
      <c r="AA129" s="1">
        <f>SUMIFS(DispatchableCapacity_2!U:U,DispatchableCapacity_2!$A:$A,$B$125,DispatchableCapacity_2!$B:$B,$H129)</f>
        <v>143.89376982000002</v>
      </c>
      <c r="AB129" s="1">
        <f>SUMIFS(DispatchableCapacity_2!V:V,DispatchableCapacity_2!$A:$A,$B$125,DispatchableCapacity_2!$B:$B,$H129)</f>
        <v>143.89376982000002</v>
      </c>
      <c r="AC129" s="1">
        <f>SUMIFS(DispatchableCapacity_2!W:W,DispatchableCapacity_2!$A:$A,$B$125,DispatchableCapacity_2!$B:$B,$H129)</f>
        <v>143.89376982000002</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993.15515775242716</v>
      </c>
      <c r="S131" s="1">
        <f>SUMIFS(DispatchableCapacity_2!M:M,DispatchableCapacity_2!$A:$A,$B$125,DispatchableCapacity_2!$B:$B,$H131)</f>
        <v>1178.7010707155273</v>
      </c>
      <c r="T131" s="1">
        <f>SUMIFS(DispatchableCapacity_2!N:N,DispatchableCapacity_2!$A:$A,$B$125,DispatchableCapacity_2!$B:$B,$H131)</f>
        <v>1611.3430099041275</v>
      </c>
      <c r="U131" s="1">
        <f>SUMIFS(DispatchableCapacity_2!O:O,DispatchableCapacity_2!$A:$A,$B$125,DispatchableCapacity_2!$B:$B,$H131)</f>
        <v>1979.5978510948271</v>
      </c>
      <c r="V131" s="1">
        <f>SUMIFS(DispatchableCapacity_2!P:P,DispatchableCapacity_2!$A:$A,$B$125,DispatchableCapacity_2!$B:$B,$H131)</f>
        <v>2764.3953861528275</v>
      </c>
      <c r="W131" s="1">
        <f>SUMIFS(DispatchableCapacity_2!Q:Q,DispatchableCapacity_2!$A:$A,$B$125,DispatchableCapacity_2!$B:$B,$H131)</f>
        <v>4492.090983560428</v>
      </c>
      <c r="X131" s="1">
        <f>SUMIFS(DispatchableCapacity_2!R:R,DispatchableCapacity_2!$A:$A,$B$125,DispatchableCapacity_2!$B:$B,$H131)</f>
        <v>4579.0341430865265</v>
      </c>
      <c r="Y131" s="1">
        <f>SUMIFS(DispatchableCapacity_2!S:S,DispatchableCapacity_2!$A:$A,$B$125,DispatchableCapacity_2!$B:$B,$H131)</f>
        <v>4668.4764588931275</v>
      </c>
      <c r="Z131" s="1">
        <f>SUMIFS(DispatchableCapacity_2!T:T,DispatchableCapacity_2!$A:$A,$B$125,DispatchableCapacity_2!$B:$B,$H131)</f>
        <v>4773.6868446292274</v>
      </c>
      <c r="AA131" s="1">
        <f>SUMIFS(DispatchableCapacity_2!U:U,DispatchableCapacity_2!$A:$A,$B$125,DispatchableCapacity_2!$B:$B,$H131)</f>
        <v>4986.079310302026</v>
      </c>
      <c r="AB131" s="1">
        <f>SUMIFS(DispatchableCapacity_2!V:V,DispatchableCapacity_2!$A:$A,$B$125,DispatchableCapacity_2!$B:$B,$H131)</f>
        <v>5066.9808403407269</v>
      </c>
      <c r="AC131" s="1">
        <f>SUMIFS(DispatchableCapacity_2!W:W,DispatchableCapacity_2!$A:$A,$B$125,DispatchableCapacity_2!$B:$B,$H131)</f>
        <v>6072.6425787271264</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458.96091109000002</v>
      </c>
      <c r="T132" s="1">
        <f>SUMIFS(DispatchableCapacity_2!N:N,DispatchableCapacity_2!$A:$A,$B$125,DispatchableCapacity_2!$B:$B,$H132)</f>
        <v>951.25203523000005</v>
      </c>
      <c r="U132" s="1">
        <f>SUMIFS(DispatchableCapacity_2!O:O,DispatchableCapacity_2!$A:$A,$B$125,DispatchableCapacity_2!$B:$B,$H132)</f>
        <v>1203.7959402399999</v>
      </c>
      <c r="V132" s="1">
        <f>SUMIFS(DispatchableCapacity_2!P:P,DispatchableCapacity_2!$A:$A,$B$125,DispatchableCapacity_2!$B:$B,$H132)</f>
        <v>1690.2327023299999</v>
      </c>
      <c r="W132" s="1">
        <f>SUMIFS(DispatchableCapacity_2!Q:Q,DispatchableCapacity_2!$A:$A,$B$125,DispatchableCapacity_2!$B:$B,$H132)</f>
        <v>5604.7600650499999</v>
      </c>
      <c r="X132" s="1">
        <f>SUMIFS(DispatchableCapacity_2!R:R,DispatchableCapacity_2!$A:$A,$B$125,DispatchableCapacity_2!$B:$B,$H132)</f>
        <v>5604.7600650499999</v>
      </c>
      <c r="Y132" s="1">
        <f>SUMIFS(DispatchableCapacity_2!S:S,DispatchableCapacity_2!$A:$A,$B$125,DispatchableCapacity_2!$B:$B,$H132)</f>
        <v>6673.0223267900001</v>
      </c>
      <c r="Z132" s="1">
        <f>SUMIFS(DispatchableCapacity_2!T:T,DispatchableCapacity_2!$A:$A,$B$125,DispatchableCapacity_2!$B:$B,$H132)</f>
        <v>6981.2895108499997</v>
      </c>
      <c r="AA132" s="1">
        <f>SUMIFS(DispatchableCapacity_2!U:U,DispatchableCapacity_2!$A:$A,$B$125,DispatchableCapacity_2!$B:$B,$H132)</f>
        <v>7157.1821098599994</v>
      </c>
      <c r="AB132" s="1">
        <f>SUMIFS(DispatchableCapacity_2!V:V,DispatchableCapacity_2!$A:$A,$B$125,DispatchableCapacity_2!$B:$B,$H132)</f>
        <v>7157.1821098599994</v>
      </c>
      <c r="AC132" s="1">
        <f>SUMIFS(DispatchableCapacity_2!W:W,DispatchableCapacity_2!$A:$A,$B$125,DispatchableCapacity_2!$B:$B,$H132)</f>
        <v>7157.1821098599994</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2707.4503710999998</v>
      </c>
      <c r="Z133" s="1">
        <f>SUMIFS(DispatchableCapacity_2!T:T,DispatchableCapacity_2!$A:$A,$B$125,DispatchableCapacity_2!$B:$B,$H133)</f>
        <v>2825.0466730399999</v>
      </c>
      <c r="AA133" s="1">
        <f>SUMIFS(DispatchableCapacity_2!U:U,DispatchableCapacity_2!$A:$A,$B$125,DispatchableCapacity_2!$B:$B,$H133)</f>
        <v>2825.0466730399999</v>
      </c>
      <c r="AB133" s="1">
        <f>SUMIFS(DispatchableCapacity_2!V:V,DispatchableCapacity_2!$A:$A,$B$125,DispatchableCapacity_2!$B:$B,$H133)</f>
        <v>2825.0466730399999</v>
      </c>
      <c r="AC133" s="1">
        <f>SUMIFS(DispatchableCapacity_2!W:W,DispatchableCapacity_2!$A:$A,$B$125,DispatchableCapacity_2!$B:$B,$H133)</f>
        <v>2825.0466730399999</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1170</v>
      </c>
      <c r="U135" s="1">
        <f>SUMIFS(DispatchableCapacity_2!O:O,DispatchableCapacity_2!$A:$A,$B$125,DispatchableCapacity_2!$B:$B,$H135)</f>
        <v>1170</v>
      </c>
      <c r="V135" s="1">
        <f>SUMIFS(DispatchableCapacity_2!P:P,DispatchableCapacity_2!$A:$A,$B$125,DispatchableCapacity_2!$B:$B,$H135)</f>
        <v>1170</v>
      </c>
      <c r="W135" s="1">
        <f>SUMIFS(DispatchableCapacity_2!Q:Q,DispatchableCapacity_2!$A:$A,$B$125,DispatchableCapacity_2!$B:$B,$H135)</f>
        <v>1170</v>
      </c>
      <c r="X135" s="1">
        <f>SUMIFS(DispatchableCapacity_2!R:R,DispatchableCapacity_2!$A:$A,$B$125,DispatchableCapacity_2!$B:$B,$H135)</f>
        <v>1170</v>
      </c>
      <c r="Y135" s="1">
        <f>SUMIFS(DispatchableCapacity_2!S:S,DispatchableCapacity_2!$A:$A,$B$125,DispatchableCapacity_2!$B:$B,$H135)</f>
        <v>1170</v>
      </c>
      <c r="Z135" s="1">
        <f>SUMIFS(DispatchableCapacity_2!T:T,DispatchableCapacity_2!$A:$A,$B$125,DispatchableCapacity_2!$B:$B,$H135)</f>
        <v>1170</v>
      </c>
      <c r="AA135" s="1">
        <f>SUMIFS(DispatchableCapacity_2!U:U,DispatchableCapacity_2!$A:$A,$B$125,DispatchableCapacity_2!$B:$B,$H135)</f>
        <v>1170</v>
      </c>
      <c r="AB135" s="1">
        <f>SUMIFS(DispatchableCapacity_2!V:V,DispatchableCapacity_2!$A:$A,$B$125,DispatchableCapacity_2!$B:$B,$H135)</f>
        <v>1170</v>
      </c>
      <c r="AC135" s="1">
        <f>SUMIFS(DispatchableCapacity_2!W:W,DispatchableCapacity_2!$A:$A,$B$125,DispatchableCapacity_2!$B:$B,$H135)</f>
        <v>1170</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(DP2)</v>
      </c>
      <c r="I149" s="21">
        <f>SUM(J149:AD149)</f>
        <v>1974.2457046860736</v>
      </c>
      <c r="J149" s="21">
        <f>Emissions_2!C4</f>
        <v>125.02172522784436</v>
      </c>
      <c r="K149" s="21">
        <f>Emissions_2!D4</f>
        <v>125.01435060597314</v>
      </c>
      <c r="L149" s="21">
        <f>Emissions_2!E4</f>
        <v>124.84215092682199</v>
      </c>
      <c r="M149" s="21">
        <f>Emissions_2!F4</f>
        <v>120.82742495823602</v>
      </c>
      <c r="N149" s="21">
        <f>Emissions_2!G4</f>
        <v>119.58564100713306</v>
      </c>
      <c r="O149" s="21">
        <f>Emissions_2!H4</f>
        <v>115.03485753989831</v>
      </c>
      <c r="P149" s="21">
        <f>Emissions_2!I4</f>
        <v>120.14400989354779</v>
      </c>
      <c r="Q149" s="21">
        <f>Emissions_2!J4</f>
        <v>109.00857897043153</v>
      </c>
      <c r="R149" s="21">
        <f>Emissions_2!K4</f>
        <v>107.12626693373349</v>
      </c>
      <c r="S149" s="21">
        <f>Emissions_2!L4</f>
        <v>110.90187644175421</v>
      </c>
      <c r="T149" s="21">
        <f>Emissions_2!M4</f>
        <v>103.47046848477423</v>
      </c>
      <c r="U149" s="21">
        <f>Emissions_2!N4</f>
        <v>88.877669201501405</v>
      </c>
      <c r="V149" s="21">
        <f>Emissions_2!O4</f>
        <v>90.425025459547228</v>
      </c>
      <c r="W149" s="21">
        <f>Emissions_2!P4</f>
        <v>88.908225675122736</v>
      </c>
      <c r="X149" s="21">
        <f>Emissions_2!Q4</f>
        <v>68.800074772158936</v>
      </c>
      <c r="Y149" s="21">
        <f>Emissions_2!R4</f>
        <v>63.620851319597982</v>
      </c>
      <c r="Z149" s="21">
        <f>Emissions_2!S4</f>
        <v>59.956413966294939</v>
      </c>
      <c r="AA149" s="21">
        <f>Emissions_2!T4</f>
        <v>57.38051593207544</v>
      </c>
      <c r="AB149" s="21">
        <f>Emissions_2!U4</f>
        <v>59.247937594052367</v>
      </c>
      <c r="AC149" s="21">
        <f>Emissions_2!V4</f>
        <v>59.441595869205244</v>
      </c>
      <c r="AD149" s="21">
        <f>Emissions_2!W4</f>
        <v>56.610043906368837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-1878.3803915900007</v>
      </c>
      <c r="Z169" s="1">
        <f>SUMIFS(Capacity_2!U:U,Capacity_2!$A:$A,$B$164,Capacity_2!$B:$B,$H169)-SUMIFS(Capacity_2!$C:$C,Capacity_2!$A:$A,$B$164,Capacity_2!$B:$B,$H169)</f>
        <v>-1412.2553675900008</v>
      </c>
      <c r="AA169" s="1">
        <f>SUMIFS(Capacity_2!V:V,Capacity_2!$A:$A,$B$164,Capacity_2!$B:$B,$H169)-SUMIFS(Capacity_2!$C:$C,Capacity_2!$A:$A,$B$164,Capacity_2!$B:$B,$H169)</f>
        <v>-2055.6553675900009</v>
      </c>
      <c r="AB169" s="1">
        <f>SUMIFS(Capacity_2!W:W,Capacity_2!$A:$A,$B$164,Capacity_2!$B:$B,$H169)-SUMIFS(Capacity_2!$C:$C,Capacity_2!$A:$A,$B$164,Capacity_2!$B:$B,$H169)</f>
        <v>-2055.6553675900009</v>
      </c>
      <c r="AC169" s="1">
        <f>SUMIFS(Capacity_2!X:X,Capacity_2!$A:$A,$B$164,Capacity_2!$B:$B,$H169)-SUMIFS(Capacity_2!$C:$C,Capacity_2!$A:$A,$B$164,Capacity_2!$B:$B,$H169)</f>
        <v>-2055.6553675900009</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-1181.9462301499998</v>
      </c>
      <c r="AA170" s="1">
        <f>SUMIFS(Capacity_2!V:V,Capacity_2!$A:$A,$B$164,Capacity_2!$B:$B,$H170)-SUMIFS(Capacity_2!$C:$C,Capacity_2!$A:$A,$B$164,Capacity_2!$B:$B,$H170)</f>
        <v>-1621.9462301499998</v>
      </c>
      <c r="AB170" s="1">
        <f>SUMIFS(Capacity_2!W:W,Capacity_2!$A:$A,$B$164,Capacity_2!$B:$B,$H170)-SUMIFS(Capacity_2!$C:$C,Capacity_2!$A:$A,$B$164,Capacity_2!$B:$B,$H170)</f>
        <v>-1741.9462301499998</v>
      </c>
      <c r="AC170" s="1">
        <f>SUMIFS(Capacity_2!X:X,Capacity_2!$A:$A,$B$164,Capacity_2!$B:$B,$H170)-SUMIFS(Capacity_2!$C:$C,Capacity_2!$A:$A,$B$164,Capacity_2!$B:$B,$H170)</f>
        <v>-1741.9462301499998</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2995.7198482878603</v>
      </c>
      <c r="S172" s="1">
        <f>SUMIFS(Capacity_2!N:N,Capacity_2!$A:$A,$B$164,Capacity_2!$B:$B,$H172)-SUMIFS(Capacity_2!$C:$C,Capacity_2!$A:$A,$B$164,Capacity_2!$B:$B,$H172)</f>
        <v>3620.2266723409602</v>
      </c>
      <c r="T172" s="1">
        <f>SUMIFS(Capacity_2!O:O,Capacity_2!$A:$A,$B$164,Capacity_2!$B:$B,$H172)-SUMIFS(Capacity_2!$C:$C,Capacity_2!$A:$A,$B$164,Capacity_2!$B:$B,$H172)</f>
        <v>4545.1597356695602</v>
      </c>
      <c r="U172" s="1">
        <f>SUMIFS(Capacity_2!P:P,Capacity_2!$A:$A,$B$164,Capacity_2!$B:$B,$H172)-SUMIFS(Capacity_2!$C:$C,Capacity_2!$A:$A,$B$164,Capacity_2!$B:$B,$H172)</f>
        <v>5110.9584818702615</v>
      </c>
      <c r="V172" s="1">
        <f>SUMIFS(Capacity_2!Q:Q,Capacity_2!$A:$A,$B$164,Capacity_2!$B:$B,$H172)-SUMIFS(Capacity_2!$C:$C,Capacity_2!$A:$A,$B$164,Capacity_2!$B:$B,$H172)</f>
        <v>6337.1927790182608</v>
      </c>
      <c r="W172" s="1">
        <f>SUMIFS(Capacity_2!R:R,Capacity_2!$A:$A,$B$164,Capacity_2!$B:$B,$H172)-SUMIFS(Capacity_2!$C:$C,Capacity_2!$A:$A,$B$164,Capacity_2!$B:$B,$H172)</f>
        <v>11979.415739145861</v>
      </c>
      <c r="X172" s="1">
        <f>SUMIFS(Capacity_2!S:S,Capacity_2!$A:$A,$B$164,Capacity_2!$B:$B,$H172)-SUMIFS(Capacity_2!$C:$C,Capacity_2!$A:$A,$B$164,Capacity_2!$B:$B,$H172)</f>
        <v>12066.358898671962</v>
      </c>
      <c r="Y172" s="1">
        <f>SUMIFS(Capacity_2!T:T,Capacity_2!$A:$A,$B$164,Capacity_2!$B:$B,$H172)-SUMIFS(Capacity_2!$C:$C,Capacity_2!$A:$A,$B$164,Capacity_2!$B:$B,$H172)</f>
        <v>13891.513847318558</v>
      </c>
      <c r="Z172" s="1">
        <f>SUMIFS(Capacity_2!U:U,Capacity_2!$A:$A,$B$164,Capacity_2!$B:$B,$H172)-SUMIFS(Capacity_2!$C:$C,Capacity_2!$A:$A,$B$164,Capacity_2!$B:$B,$H172)</f>
        <v>14422.58771905466</v>
      </c>
      <c r="AA172" s="1">
        <f>SUMIFS(Capacity_2!V:V,Capacity_2!$A:$A,$B$164,Capacity_2!$B:$B,$H172)-SUMIFS(Capacity_2!$C:$C,Capacity_2!$A:$A,$B$164,Capacity_2!$B:$B,$H172)</f>
        <v>14810.872783737461</v>
      </c>
      <c r="AB172" s="1">
        <f>SUMIFS(Capacity_2!W:W,Capacity_2!$A:$A,$B$164,Capacity_2!$B:$B,$H172)-SUMIFS(Capacity_2!$C:$C,Capacity_2!$A:$A,$B$164,Capacity_2!$B:$B,$H172)</f>
        <v>14891.774313776161</v>
      </c>
      <c r="AC172" s="1">
        <f>SUMIFS(Capacity_2!X:X,Capacity_2!$A:$A,$B$164,Capacity_2!$B:$B,$H172)-SUMIFS(Capacity_2!$C:$C,Capacity_2!$A:$A,$B$164,Capacity_2!$B:$B,$H172)</f>
        <v>15897.436052162564</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1151.0004012000027</v>
      </c>
      <c r="N174" s="1">
        <f>SUMIFS(Capacity_2!I:I,Capacity_2!$A:$A,$B$164,Capacity_2!$B:$B,$H174)-SUMIFS(Capacity_2!$C:$C,Capacity_2!$A:$A,$B$164,Capacity_2!$B:$B,$H174)</f>
        <v>1564.8430066200017</v>
      </c>
      <c r="O174" s="1">
        <f>SUMIFS(Capacity_2!J:J,Capacity_2!$A:$A,$B$164,Capacity_2!$B:$B,$H174)-SUMIFS(Capacity_2!$C:$C,Capacity_2!$A:$A,$B$164,Capacity_2!$B:$B,$H174)</f>
        <v>1897.0197847300005</v>
      </c>
      <c r="P174" s="1">
        <f>SUMIFS(Capacity_2!K:K,Capacity_2!$A:$A,$B$164,Capacity_2!$B:$B,$H174)-SUMIFS(Capacity_2!$C:$C,Capacity_2!$A:$A,$B$164,Capacity_2!$B:$B,$H174)</f>
        <v>3162.4382293599974</v>
      </c>
      <c r="Q174" s="1">
        <f>SUMIFS(Capacity_2!L:L,Capacity_2!$A:$A,$B$164,Capacity_2!$B:$B,$H174)-SUMIFS(Capacity_2!$C:$C,Capacity_2!$A:$A,$B$164,Capacity_2!$B:$B,$H174)</f>
        <v>3536.6166967699992</v>
      </c>
      <c r="R174" s="1">
        <f>SUMIFS(Capacity_2!M:M,Capacity_2!$A:$A,$B$164,Capacity_2!$B:$B,$H174)-SUMIFS(Capacity_2!$C:$C,Capacity_2!$A:$A,$B$164,Capacity_2!$B:$B,$H174)</f>
        <v>3490.6166967699992</v>
      </c>
      <c r="S174" s="1">
        <f>SUMIFS(Capacity_2!N:N,Capacity_2!$A:$A,$B$164,Capacity_2!$B:$B,$H174)-SUMIFS(Capacity_2!$C:$C,Capacity_2!$A:$A,$B$164,Capacity_2!$B:$B,$H174)</f>
        <v>3490.6166967699992</v>
      </c>
      <c r="T174" s="1">
        <f>SUMIFS(Capacity_2!O:O,Capacity_2!$A:$A,$B$164,Capacity_2!$B:$B,$H174)-SUMIFS(Capacity_2!$C:$C,Capacity_2!$A:$A,$B$164,Capacity_2!$B:$B,$H174)</f>
        <v>7373.9134968499984</v>
      </c>
      <c r="U174" s="1">
        <f>SUMIFS(Capacity_2!P:P,Capacity_2!$A:$A,$B$164,Capacity_2!$B:$B,$H174)-SUMIFS(Capacity_2!$C:$C,Capacity_2!$A:$A,$B$164,Capacity_2!$B:$B,$H174)</f>
        <v>7354.7330336899995</v>
      </c>
      <c r="V174" s="1">
        <f>SUMIFS(Capacity_2!Q:Q,Capacity_2!$A:$A,$B$164,Capacity_2!$B:$B,$H174)-SUMIFS(Capacity_2!$C:$C,Capacity_2!$A:$A,$B$164,Capacity_2!$B:$B,$H174)</f>
        <v>7354.7330336899995</v>
      </c>
      <c r="W174" s="1">
        <f>SUMIFS(Capacity_2!R:R,Capacity_2!$A:$A,$B$164,Capacity_2!$B:$B,$H174)-SUMIFS(Capacity_2!$C:$C,Capacity_2!$A:$A,$B$164,Capacity_2!$B:$B,$H174)</f>
        <v>9458.3626404699971</v>
      </c>
      <c r="X174" s="1">
        <f>SUMIFS(Capacity_2!S:S,Capacity_2!$A:$A,$B$164,Capacity_2!$B:$B,$H174)-SUMIFS(Capacity_2!$C:$C,Capacity_2!$A:$A,$B$164,Capacity_2!$B:$B,$H174)</f>
        <v>10775.746272559998</v>
      </c>
      <c r="Y174" s="1">
        <f>SUMIFS(Capacity_2!T:T,Capacity_2!$A:$A,$B$164,Capacity_2!$B:$B,$H174)-SUMIFS(Capacity_2!$C:$C,Capacity_2!$A:$A,$B$164,Capacity_2!$B:$B,$H174)</f>
        <v>13878.857370390004</v>
      </c>
      <c r="Z174" s="1">
        <f>SUMIFS(Capacity_2!U:U,Capacity_2!$A:$A,$B$164,Capacity_2!$B:$B,$H174)-SUMIFS(Capacity_2!$C:$C,Capacity_2!$A:$A,$B$164,Capacity_2!$B:$B,$H174)</f>
        <v>13753.291066450001</v>
      </c>
      <c r="AA174" s="1">
        <f>SUMIFS(Capacity_2!V:V,Capacity_2!$A:$A,$B$164,Capacity_2!$B:$B,$H174)-SUMIFS(Capacity_2!$C:$C,Capacity_2!$A:$A,$B$164,Capacity_2!$B:$B,$H174)</f>
        <v>13862.396465500002</v>
      </c>
      <c r="AB174" s="1">
        <f>SUMIFS(Capacity_2!W:W,Capacity_2!$A:$A,$B$164,Capacity_2!$B:$B,$H174)-SUMIFS(Capacity_2!$C:$C,Capacity_2!$A:$A,$B$164,Capacity_2!$B:$B,$H174)</f>
        <v>13928.497096570001</v>
      </c>
      <c r="AC174" s="1">
        <f>SUMIFS(Capacity_2!X:X,Capacity_2!$A:$A,$B$164,Capacity_2!$B:$B,$H174)-SUMIFS(Capacity_2!$C:$C,Capacity_2!$A:$A,$B$164,Capacity_2!$B:$B,$H174)</f>
        <v>13880.197096570002</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1637.7548252500001</v>
      </c>
      <c r="P175" s="1">
        <f>SUMIFS(Capacity_2!K:K,Capacity_2!$A:$A,$B$164,Capacity_2!$B:$B,$H175)-SUMIFS(Capacity_2!$C:$C,Capacity_2!$A:$A,$B$164,Capacity_2!$B:$B,$H175)</f>
        <v>2037.6867596599996</v>
      </c>
      <c r="Q175" s="1">
        <f>SUMIFS(Capacity_2!L:L,Capacity_2!$A:$A,$B$164,Capacity_2!$B:$B,$H175)-SUMIFS(Capacity_2!$C:$C,Capacity_2!$A:$A,$B$164,Capacity_2!$B:$B,$H175)</f>
        <v>2268.3908629500002</v>
      </c>
      <c r="R175" s="1">
        <f>SUMIFS(Capacity_2!M:M,Capacity_2!$A:$A,$B$164,Capacity_2!$B:$B,$H175)-SUMIFS(Capacity_2!$C:$C,Capacity_2!$A:$A,$B$164,Capacity_2!$B:$B,$H175)</f>
        <v>2268.3908629500002</v>
      </c>
      <c r="S175" s="1">
        <f>SUMIFS(Capacity_2!N:N,Capacity_2!$A:$A,$B$164,Capacity_2!$B:$B,$H175)-SUMIFS(Capacity_2!$C:$C,Capacity_2!$A:$A,$B$164,Capacity_2!$B:$B,$H175)</f>
        <v>2428.1739555000004</v>
      </c>
      <c r="T175" s="1">
        <f>SUMIFS(Capacity_2!O:O,Capacity_2!$A:$A,$B$164,Capacity_2!$B:$B,$H175)-SUMIFS(Capacity_2!$C:$C,Capacity_2!$A:$A,$B$164,Capacity_2!$B:$B,$H175)</f>
        <v>6302.1553282399982</v>
      </c>
      <c r="U175" s="1">
        <f>SUMIFS(Capacity_2!P:P,Capacity_2!$A:$A,$B$164,Capacity_2!$B:$B,$H175)-SUMIFS(Capacity_2!$C:$C,Capacity_2!$A:$A,$B$164,Capacity_2!$B:$B,$H175)</f>
        <v>6839.3461338699981</v>
      </c>
      <c r="V175" s="1">
        <f>SUMIFS(Capacity_2!Q:Q,Capacity_2!$A:$A,$B$164,Capacity_2!$B:$B,$H175)-SUMIFS(Capacity_2!$C:$C,Capacity_2!$A:$A,$B$164,Capacity_2!$B:$B,$H175)</f>
        <v>6839.3461338699981</v>
      </c>
      <c r="W175" s="1">
        <f>SUMIFS(Capacity_2!R:R,Capacity_2!$A:$A,$B$164,Capacity_2!$B:$B,$H175)-SUMIFS(Capacity_2!$C:$C,Capacity_2!$A:$A,$B$164,Capacity_2!$B:$B,$H175)</f>
        <v>12177.774229359997</v>
      </c>
      <c r="X175" s="1">
        <f>SUMIFS(Capacity_2!S:S,Capacity_2!$A:$A,$B$164,Capacity_2!$B:$B,$H175)-SUMIFS(Capacity_2!$C:$C,Capacity_2!$A:$A,$B$164,Capacity_2!$B:$B,$H175)</f>
        <v>12486.590038329998</v>
      </c>
      <c r="Y175" s="1">
        <f>SUMIFS(Capacity_2!T:T,Capacity_2!$A:$A,$B$164,Capacity_2!$B:$B,$H175)-SUMIFS(Capacity_2!$C:$C,Capacity_2!$A:$A,$B$164,Capacity_2!$B:$B,$H175)</f>
        <v>15278.648746159999</v>
      </c>
      <c r="Z175" s="1">
        <f>SUMIFS(Capacity_2!U:U,Capacity_2!$A:$A,$B$164,Capacity_2!$B:$B,$H175)-SUMIFS(Capacity_2!$C:$C,Capacity_2!$A:$A,$B$164,Capacity_2!$B:$B,$H175)</f>
        <v>15128.34874616</v>
      </c>
      <c r="AA175" s="1">
        <f>SUMIFS(Capacity_2!V:V,Capacity_2!$A:$A,$B$164,Capacity_2!$B:$B,$H175)-SUMIFS(Capacity_2!$C:$C,Capacity_2!$A:$A,$B$164,Capacity_2!$B:$B,$H175)</f>
        <v>15380.494270310001</v>
      </c>
      <c r="AB175" s="1">
        <f>SUMIFS(Capacity_2!W:W,Capacity_2!$A:$A,$B$164,Capacity_2!$B:$B,$H175)-SUMIFS(Capacity_2!$C:$C,Capacity_2!$A:$A,$B$164,Capacity_2!$B:$B,$H175)</f>
        <v>16599.303038719998</v>
      </c>
      <c r="AC175" s="1">
        <f>SUMIFS(Capacity_2!X:X,Capacity_2!$A:$A,$B$164,Capacity_2!$B:$B,$H175)-SUMIFS(Capacity_2!$C:$C,Capacity_2!$A:$A,$B$164,Capacity_2!$B:$B,$H175)</f>
        <v>16599.303038719998</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260.73745846523661</v>
      </c>
      <c r="P177" s="1">
        <f t="shared" si="3"/>
        <v>-705.01543945429785</v>
      </c>
      <c r="Q177" s="1">
        <f t="shared" si="3"/>
        <v>-2186.0038121549937</v>
      </c>
      <c r="R177" s="1">
        <f t="shared" si="3"/>
        <v>-2408.8133664178849</v>
      </c>
      <c r="S177" s="1">
        <f t="shared" si="3"/>
        <v>-2113.2385521370629</v>
      </c>
      <c r="T177" s="1">
        <f t="shared" si="3"/>
        <v>-4635.3370119193887</v>
      </c>
      <c r="U177" s="1">
        <f t="shared" si="3"/>
        <v>-4488.9797379322517</v>
      </c>
      <c r="V177" s="1">
        <f t="shared" si="3"/>
        <v>-3331.3376419244232</v>
      </c>
      <c r="W177" s="1">
        <f t="shared" si="3"/>
        <v>-2994.5100365021717</v>
      </c>
      <c r="X177" s="1">
        <f t="shared" si="3"/>
        <v>-3557.3811664743366</v>
      </c>
      <c r="Y177" s="1">
        <f t="shared" si="3"/>
        <v>-3190.3275982131254</v>
      </c>
      <c r="Z177" s="1">
        <f t="shared" si="3"/>
        <v>-2038.6896902517767</v>
      </c>
      <c r="AA177" s="1">
        <f t="shared" si="3"/>
        <v>-2679.0104348383584</v>
      </c>
      <c r="AB177" s="1">
        <f t="shared" si="3"/>
        <v>-2665.1806854868573</v>
      </c>
      <c r="AC177" s="1">
        <f t="shared" si="3"/>
        <v>-1606.7015385533671</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-3076.1714176112582</v>
      </c>
      <c r="K185" s="1">
        <f>SUMIFS(Generation_2!E:E,Generation_2!$A:$A,$B$182,Generation_2!$B:$B,$H185)-SUMIFS(Generation_2!$C:$C,Generation_2!$A:$A,$B$182,Generation_2!$B:$B,$H185)</f>
        <v>-1806.2544976765494</v>
      </c>
      <c r="L185" s="1">
        <f>SUMIFS(Generation_2!F:F,Generation_2!$A:$A,$B$182,Generation_2!$B:$B,$H185)-SUMIFS(Generation_2!$C:$C,Generation_2!$A:$A,$B$182,Generation_2!$B:$B,$H185)</f>
        <v>-6770.9275584316492</v>
      </c>
      <c r="M185" s="1">
        <f>SUMIFS(Generation_2!G:G,Generation_2!$A:$A,$B$182,Generation_2!$B:$B,$H185)-SUMIFS(Generation_2!$C:$C,Generation_2!$A:$A,$B$182,Generation_2!$B:$B,$H185)</f>
        <v>-7729.396179279036</v>
      </c>
      <c r="N185" s="1">
        <f>SUMIFS(Generation_2!H:H,Generation_2!$A:$A,$B$182,Generation_2!$B:$B,$H185)-SUMIFS(Generation_2!$C:$C,Generation_2!$A:$A,$B$182,Generation_2!$B:$B,$H185)</f>
        <v>-11473.531824232414</v>
      </c>
      <c r="O185" s="1">
        <f>SUMIFS(Generation_2!I:I,Generation_2!$A:$A,$B$182,Generation_2!$B:$B,$H185)-SUMIFS(Generation_2!$C:$C,Generation_2!$A:$A,$B$182,Generation_2!$B:$B,$H185)</f>
        <v>-6748.911303485118</v>
      </c>
      <c r="P185" s="1">
        <f>SUMIFS(Generation_2!J:J,Generation_2!$A:$A,$B$182,Generation_2!$B:$B,$H185)-SUMIFS(Generation_2!$C:$C,Generation_2!$A:$A,$B$182,Generation_2!$B:$B,$H185)</f>
        <v>-17763.532519880129</v>
      </c>
      <c r="Q185" s="1">
        <f>SUMIFS(Generation_2!K:K,Generation_2!$A:$A,$B$182,Generation_2!$B:$B,$H185)-SUMIFS(Generation_2!$C:$C,Generation_2!$A:$A,$B$182,Generation_2!$B:$B,$H185)</f>
        <v>-17598.19970678557</v>
      </c>
      <c r="R185" s="1">
        <f>SUMIFS(Generation_2!L:L,Generation_2!$A:$A,$B$182,Generation_2!$B:$B,$H185)-SUMIFS(Generation_2!$C:$C,Generation_2!$A:$A,$B$182,Generation_2!$B:$B,$H185)</f>
        <v>-10455.856267188021</v>
      </c>
      <c r="S185" s="1">
        <f>SUMIFS(Generation_2!M:M,Generation_2!$A:$A,$B$182,Generation_2!$B:$B,$H185)-SUMIFS(Generation_2!$C:$C,Generation_2!$A:$A,$B$182,Generation_2!$B:$B,$H185)</f>
        <v>-14575.555138450189</v>
      </c>
      <c r="T185" s="1">
        <f>SUMIFS(Generation_2!N:N,Generation_2!$A:$A,$B$182,Generation_2!$B:$B,$H185)-SUMIFS(Generation_2!$C:$C,Generation_2!$A:$A,$B$182,Generation_2!$B:$B,$H185)</f>
        <v>-27468.993393611876</v>
      </c>
      <c r="U185" s="1">
        <f>SUMIFS(Generation_2!O:O,Generation_2!$A:$A,$B$182,Generation_2!$B:$B,$H185)-SUMIFS(Generation_2!$C:$C,Generation_2!$A:$A,$B$182,Generation_2!$B:$B,$H185)</f>
        <v>-26011.267164360601</v>
      </c>
      <c r="V185" s="1">
        <f>SUMIFS(Generation_2!P:P,Generation_2!$A:$A,$B$182,Generation_2!$B:$B,$H185)-SUMIFS(Generation_2!$C:$C,Generation_2!$A:$A,$B$182,Generation_2!$B:$B,$H185)</f>
        <v>-26838.458396110829</v>
      </c>
      <c r="W185" s="1">
        <f>SUMIFS(Generation_2!Q:Q,Generation_2!$A:$A,$B$182,Generation_2!$B:$B,$H185)-SUMIFS(Generation_2!$C:$C,Generation_2!$A:$A,$B$182,Generation_2!$B:$B,$H185)</f>
        <v>-49847.730416752835</v>
      </c>
      <c r="X185" s="1">
        <f>SUMIFS(Generation_2!R:R,Generation_2!$A:$A,$B$182,Generation_2!$B:$B,$H185)-SUMIFS(Generation_2!$C:$C,Generation_2!$A:$A,$B$182,Generation_2!$B:$B,$H185)</f>
        <v>-54973.74245943455</v>
      </c>
      <c r="Y185" s="1">
        <f>SUMIFS(Generation_2!S:S,Generation_2!$A:$A,$B$182,Generation_2!$B:$B,$H185)-SUMIFS(Generation_2!$C:$C,Generation_2!$A:$A,$B$182,Generation_2!$B:$B,$H185)</f>
        <v>-61545.987285625626</v>
      </c>
      <c r="Z185" s="1">
        <f>SUMIFS(Generation_2!T:T,Generation_2!$A:$A,$B$182,Generation_2!$B:$B,$H185)-SUMIFS(Generation_2!$C:$C,Generation_2!$A:$A,$B$182,Generation_2!$B:$B,$H185)</f>
        <v>-62215.096761802939</v>
      </c>
      <c r="AA185" s="1">
        <f>SUMIFS(Generation_2!U:U,Generation_2!$A:$A,$B$182,Generation_2!$B:$B,$H185)-SUMIFS(Generation_2!$C:$C,Generation_2!$A:$A,$B$182,Generation_2!$B:$B,$H185)</f>
        <v>-60991.700990902631</v>
      </c>
      <c r="AB185" s="1">
        <f>SUMIFS(Generation_2!V:V,Generation_2!$A:$A,$B$182,Generation_2!$B:$B,$H185)-SUMIFS(Generation_2!$C:$C,Generation_2!$A:$A,$B$182,Generation_2!$B:$B,$H185)</f>
        <v>-61892.090736202437</v>
      </c>
      <c r="AC185" s="1">
        <f>SUMIFS(Generation_2!W:W,Generation_2!$A:$A,$B$182,Generation_2!$B:$B,$H185)-SUMIFS(Generation_2!$C:$C,Generation_2!$A:$A,$B$182,Generation_2!$B:$B,$H185)</f>
        <v>-62408.187581274397</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2272.35293804096</v>
      </c>
      <c r="K186" s="1">
        <f>SUMIFS(Generation_2!E:E,Generation_2!$A:$A,$B$182,Generation_2!$B:$B,$H186)-SUMIFS(Generation_2!$C:$C,Generation_2!$A:$A,$B$182,Generation_2!$B:$B,$H186)</f>
        <v>1879.9598815827267</v>
      </c>
      <c r="L186" s="1">
        <f>SUMIFS(Generation_2!F:F,Generation_2!$A:$A,$B$182,Generation_2!$B:$B,$H186)-SUMIFS(Generation_2!$C:$C,Generation_2!$A:$A,$B$182,Generation_2!$B:$B,$H186)</f>
        <v>2857.8130735225132</v>
      </c>
      <c r="M186" s="1">
        <f>SUMIFS(Generation_2!G:G,Generation_2!$A:$A,$B$182,Generation_2!$B:$B,$H186)-SUMIFS(Generation_2!$C:$C,Generation_2!$A:$A,$B$182,Generation_2!$B:$B,$H186)</f>
        <v>2693.3761323037834</v>
      </c>
      <c r="N186" s="1">
        <f>SUMIFS(Generation_2!H:H,Generation_2!$A:$A,$B$182,Generation_2!$B:$B,$H186)-SUMIFS(Generation_2!$C:$C,Generation_2!$A:$A,$B$182,Generation_2!$B:$B,$H186)</f>
        <v>1747.3720351835</v>
      </c>
      <c r="O186" s="1">
        <f>SUMIFS(Generation_2!I:I,Generation_2!$A:$A,$B$182,Generation_2!$B:$B,$H186)-SUMIFS(Generation_2!$C:$C,Generation_2!$A:$A,$B$182,Generation_2!$B:$B,$H186)</f>
        <v>2339.1520262386694</v>
      </c>
      <c r="P186" s="1">
        <f>SUMIFS(Generation_2!J:J,Generation_2!$A:$A,$B$182,Generation_2!$B:$B,$H186)-SUMIFS(Generation_2!$C:$C,Generation_2!$A:$A,$B$182,Generation_2!$B:$B,$H186)</f>
        <v>1463.1692609216698</v>
      </c>
      <c r="Q186" s="1">
        <f>SUMIFS(Generation_2!K:K,Generation_2!$A:$A,$B$182,Generation_2!$B:$B,$H186)-SUMIFS(Generation_2!$C:$C,Generation_2!$A:$A,$B$182,Generation_2!$B:$B,$H186)</f>
        <v>-14.528575063297467</v>
      </c>
      <c r="R186" s="1">
        <f>SUMIFS(Generation_2!L:L,Generation_2!$A:$A,$B$182,Generation_2!$B:$B,$H186)-SUMIFS(Generation_2!$C:$C,Generation_2!$A:$A,$B$182,Generation_2!$B:$B,$H186)</f>
        <v>-2015.8761925989238</v>
      </c>
      <c r="S186" s="1">
        <f>SUMIFS(Generation_2!M:M,Generation_2!$A:$A,$B$182,Generation_2!$B:$B,$H186)-SUMIFS(Generation_2!$C:$C,Generation_2!$A:$A,$B$182,Generation_2!$B:$B,$H186)</f>
        <v>-4881.8354700246346</v>
      </c>
      <c r="T186" s="1">
        <f>SUMIFS(Generation_2!N:N,Generation_2!$A:$A,$B$182,Generation_2!$B:$B,$H186)-SUMIFS(Generation_2!$C:$C,Generation_2!$A:$A,$B$182,Generation_2!$B:$B,$H186)</f>
        <v>-7813.9597121013721</v>
      </c>
      <c r="U186" s="1">
        <f>SUMIFS(Generation_2!O:O,Generation_2!$A:$A,$B$182,Generation_2!$B:$B,$H186)-SUMIFS(Generation_2!$C:$C,Generation_2!$A:$A,$B$182,Generation_2!$B:$B,$H186)</f>
        <v>-7551.5795681432683</v>
      </c>
      <c r="V186" s="1">
        <f>SUMIFS(Generation_2!P:P,Generation_2!$A:$A,$B$182,Generation_2!$B:$B,$H186)-SUMIFS(Generation_2!$C:$C,Generation_2!$A:$A,$B$182,Generation_2!$B:$B,$H186)</f>
        <v>-7857.9024497849969</v>
      </c>
      <c r="W186" s="1">
        <f>SUMIFS(Generation_2!Q:Q,Generation_2!$A:$A,$B$182,Generation_2!$B:$B,$H186)-SUMIFS(Generation_2!$C:$C,Generation_2!$A:$A,$B$182,Generation_2!$B:$B,$H186)</f>
        <v>-7402.3555503637108</v>
      </c>
      <c r="X186" s="1">
        <f>SUMIFS(Generation_2!R:R,Generation_2!$A:$A,$B$182,Generation_2!$B:$B,$H186)-SUMIFS(Generation_2!$C:$C,Generation_2!$A:$A,$B$182,Generation_2!$B:$B,$H186)</f>
        <v>-7982.8682762647695</v>
      </c>
      <c r="Y186" s="1">
        <f>SUMIFS(Generation_2!S:S,Generation_2!$A:$A,$B$182,Generation_2!$B:$B,$H186)-SUMIFS(Generation_2!$C:$C,Generation_2!$A:$A,$B$182,Generation_2!$B:$B,$H186)</f>
        <v>-7948.6627811002982</v>
      </c>
      <c r="Z186" s="1">
        <f>SUMIFS(Generation_2!T:T,Generation_2!$A:$A,$B$182,Generation_2!$B:$B,$H186)-SUMIFS(Generation_2!$C:$C,Generation_2!$A:$A,$B$182,Generation_2!$B:$B,$H186)</f>
        <v>-8125.4573727516035</v>
      </c>
      <c r="AA186" s="1">
        <f>SUMIFS(Generation_2!U:U,Generation_2!$A:$A,$B$182,Generation_2!$B:$B,$H186)-SUMIFS(Generation_2!$C:$C,Generation_2!$A:$A,$B$182,Generation_2!$B:$B,$H186)</f>
        <v>-7090.5954288076755</v>
      </c>
      <c r="AB186" s="1">
        <f>SUMIFS(Generation_2!V:V,Generation_2!$A:$A,$B$182,Generation_2!$B:$B,$H186)-SUMIFS(Generation_2!$C:$C,Generation_2!$A:$A,$B$182,Generation_2!$B:$B,$H186)</f>
        <v>-7675.6855600244635</v>
      </c>
      <c r="AC186" s="1">
        <f>SUMIFS(Generation_2!W:W,Generation_2!$A:$A,$B$182,Generation_2!$B:$B,$H186)-SUMIFS(Generation_2!$C:$C,Generation_2!$A:$A,$B$182,Generation_2!$B:$B,$H186)</f>
        <v>-9045.3842636932422</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-22.162993090566488</v>
      </c>
      <c r="K187" s="1">
        <f>SUMIFS(Generation_2!E:E,Generation_2!$A:$A,$B$182,Generation_2!$B:$B,$H187)-SUMIFS(Generation_2!$C:$C,Generation_2!$A:$A,$B$182,Generation_2!$B:$B,$H187)</f>
        <v>-366.69016352202834</v>
      </c>
      <c r="L187" s="1">
        <f>SUMIFS(Generation_2!F:F,Generation_2!$A:$A,$B$182,Generation_2!$B:$B,$H187)-SUMIFS(Generation_2!$C:$C,Generation_2!$A:$A,$B$182,Generation_2!$B:$B,$H187)</f>
        <v>-1169.2978031469661</v>
      </c>
      <c r="M187" s="1">
        <f>SUMIFS(Generation_2!G:G,Generation_2!$A:$A,$B$182,Generation_2!$B:$B,$H187)-SUMIFS(Generation_2!$C:$C,Generation_2!$A:$A,$B$182,Generation_2!$B:$B,$H187)</f>
        <v>-1165.8624530485567</v>
      </c>
      <c r="N187" s="1">
        <f>SUMIFS(Generation_2!H:H,Generation_2!$A:$A,$B$182,Generation_2!$B:$B,$H187)-SUMIFS(Generation_2!$C:$C,Generation_2!$A:$A,$B$182,Generation_2!$B:$B,$H187)</f>
        <v>-1170.1225799065651</v>
      </c>
      <c r="O187" s="1">
        <f>SUMIFS(Generation_2!I:I,Generation_2!$A:$A,$B$182,Generation_2!$B:$B,$H187)-SUMIFS(Generation_2!$C:$C,Generation_2!$A:$A,$B$182,Generation_2!$B:$B,$H187)</f>
        <v>-1163.0041106587262</v>
      </c>
      <c r="P187" s="1">
        <f>SUMIFS(Generation_2!J:J,Generation_2!$A:$A,$B$182,Generation_2!$B:$B,$H187)-SUMIFS(Generation_2!$C:$C,Generation_2!$A:$A,$B$182,Generation_2!$B:$B,$H187)</f>
        <v>-1217.6304061586538</v>
      </c>
      <c r="Q187" s="1">
        <f>SUMIFS(Generation_2!K:K,Generation_2!$A:$A,$B$182,Generation_2!$B:$B,$H187)-SUMIFS(Generation_2!$C:$C,Generation_2!$A:$A,$B$182,Generation_2!$B:$B,$H187)</f>
        <v>-1213.5235422624539</v>
      </c>
      <c r="R187" s="1">
        <f>SUMIFS(Generation_2!L:L,Generation_2!$A:$A,$B$182,Generation_2!$B:$B,$H187)-SUMIFS(Generation_2!$C:$C,Generation_2!$A:$A,$B$182,Generation_2!$B:$B,$H187)</f>
        <v>-1211.4472088321036</v>
      </c>
      <c r="S187" s="1">
        <f>SUMIFS(Generation_2!M:M,Generation_2!$A:$A,$B$182,Generation_2!$B:$B,$H187)-SUMIFS(Generation_2!$C:$C,Generation_2!$A:$A,$B$182,Generation_2!$B:$B,$H187)</f>
        <v>-1200.2195916050482</v>
      </c>
      <c r="T187" s="1">
        <f>SUMIFS(Generation_2!N:N,Generation_2!$A:$A,$B$182,Generation_2!$B:$B,$H187)-SUMIFS(Generation_2!$C:$C,Generation_2!$A:$A,$B$182,Generation_2!$B:$B,$H187)</f>
        <v>457.51438993978445</v>
      </c>
      <c r="U187" s="1">
        <f>SUMIFS(Generation_2!O:O,Generation_2!$A:$A,$B$182,Generation_2!$B:$B,$H187)-SUMIFS(Generation_2!$C:$C,Generation_2!$A:$A,$B$182,Generation_2!$B:$B,$H187)</f>
        <v>493.9877643092841</v>
      </c>
      <c r="V187" s="1">
        <f>SUMIFS(Generation_2!P:P,Generation_2!$A:$A,$B$182,Generation_2!$B:$B,$H187)-SUMIFS(Generation_2!$C:$C,Generation_2!$A:$A,$B$182,Generation_2!$B:$B,$H187)</f>
        <v>-386.66501594896272</v>
      </c>
      <c r="W187" s="1">
        <f>SUMIFS(Generation_2!Q:Q,Generation_2!$A:$A,$B$182,Generation_2!$B:$B,$H187)-SUMIFS(Generation_2!$C:$C,Generation_2!$A:$A,$B$182,Generation_2!$B:$B,$H187)</f>
        <v>1194.0689930116287</v>
      </c>
      <c r="X187" s="1">
        <f>SUMIFS(Generation_2!R:R,Generation_2!$A:$A,$B$182,Generation_2!$B:$B,$H187)-SUMIFS(Generation_2!$C:$C,Generation_2!$A:$A,$B$182,Generation_2!$B:$B,$H187)</f>
        <v>1315.2969226269115</v>
      </c>
      <c r="Y187" s="1">
        <f>SUMIFS(Generation_2!S:S,Generation_2!$A:$A,$B$182,Generation_2!$B:$B,$H187)-SUMIFS(Generation_2!$C:$C,Generation_2!$A:$A,$B$182,Generation_2!$B:$B,$H187)</f>
        <v>2904.810168246122</v>
      </c>
      <c r="Z187" s="1">
        <f>SUMIFS(Generation_2!T:T,Generation_2!$A:$A,$B$182,Generation_2!$B:$B,$H187)-SUMIFS(Generation_2!$C:$C,Generation_2!$A:$A,$B$182,Generation_2!$B:$B,$H187)</f>
        <v>1228.8285653889225</v>
      </c>
      <c r="AA187" s="1">
        <f>SUMIFS(Generation_2!U:U,Generation_2!$A:$A,$B$182,Generation_2!$B:$B,$H187)-SUMIFS(Generation_2!$C:$C,Generation_2!$A:$A,$B$182,Generation_2!$B:$B,$H187)</f>
        <v>795.43821335686016</v>
      </c>
      <c r="AB187" s="1">
        <f>SUMIFS(Generation_2!V:V,Generation_2!$A:$A,$B$182,Generation_2!$B:$B,$H187)-SUMIFS(Generation_2!$C:$C,Generation_2!$A:$A,$B$182,Generation_2!$B:$B,$H187)</f>
        <v>3055.9391567317543</v>
      </c>
      <c r="AC187" s="1">
        <f>SUMIFS(Generation_2!W:W,Generation_2!$A:$A,$B$182,Generation_2!$B:$B,$H187)-SUMIFS(Generation_2!$C:$C,Generation_2!$A:$A,$B$182,Generation_2!$B:$B,$H187)</f>
        <v>2216.4492736807697</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-11.592337017435852</v>
      </c>
      <c r="K188" s="1">
        <f>SUMIFS(Generation_2!E:E,Generation_2!$A:$A,$B$182,Generation_2!$B:$B,$H188)-SUMIFS(Generation_2!$C:$C,Generation_2!$A:$A,$B$182,Generation_2!$B:$B,$H188)</f>
        <v>35.910237694415258</v>
      </c>
      <c r="L188" s="1">
        <f>SUMIFS(Generation_2!F:F,Generation_2!$A:$A,$B$182,Generation_2!$B:$B,$H188)-SUMIFS(Generation_2!$C:$C,Generation_2!$A:$A,$B$182,Generation_2!$B:$B,$H188)</f>
        <v>-22.53350474566502</v>
      </c>
      <c r="M188" s="1">
        <f>SUMIFS(Generation_2!G:G,Generation_2!$A:$A,$B$182,Generation_2!$B:$B,$H188)-SUMIFS(Generation_2!$C:$C,Generation_2!$A:$A,$B$182,Generation_2!$B:$B,$H188)</f>
        <v>-58.598077768437065</v>
      </c>
      <c r="N188" s="1">
        <f>SUMIFS(Generation_2!H:H,Generation_2!$A:$A,$B$182,Generation_2!$B:$B,$H188)-SUMIFS(Generation_2!$C:$C,Generation_2!$A:$A,$B$182,Generation_2!$B:$B,$H188)</f>
        <v>-73.192594370211594</v>
      </c>
      <c r="O188" s="1">
        <f>SUMIFS(Generation_2!I:I,Generation_2!$A:$A,$B$182,Generation_2!$B:$B,$H188)-SUMIFS(Generation_2!$C:$C,Generation_2!$A:$A,$B$182,Generation_2!$B:$B,$H188)</f>
        <v>-69.132225394334156</v>
      </c>
      <c r="P188" s="1">
        <f>SUMIFS(Generation_2!J:J,Generation_2!$A:$A,$B$182,Generation_2!$B:$B,$H188)-SUMIFS(Generation_2!$C:$C,Generation_2!$A:$A,$B$182,Generation_2!$B:$B,$H188)</f>
        <v>-24.139849066529891</v>
      </c>
      <c r="Q188" s="1">
        <f>SUMIFS(Generation_2!K:K,Generation_2!$A:$A,$B$182,Generation_2!$B:$B,$H188)-SUMIFS(Generation_2!$C:$C,Generation_2!$A:$A,$B$182,Generation_2!$B:$B,$H188)</f>
        <v>-29.41410608503179</v>
      </c>
      <c r="R188" s="1">
        <f>SUMIFS(Generation_2!L:L,Generation_2!$A:$A,$B$182,Generation_2!$B:$B,$H188)-SUMIFS(Generation_2!$C:$C,Generation_2!$A:$A,$B$182,Generation_2!$B:$B,$H188)</f>
        <v>-38.262089754647114</v>
      </c>
      <c r="S188" s="1">
        <f>SUMIFS(Generation_2!M:M,Generation_2!$A:$A,$B$182,Generation_2!$B:$B,$H188)-SUMIFS(Generation_2!$C:$C,Generation_2!$A:$A,$B$182,Generation_2!$B:$B,$H188)</f>
        <v>-6.0108896369172697</v>
      </c>
      <c r="T188" s="1">
        <f>SUMIFS(Generation_2!N:N,Generation_2!$A:$A,$B$182,Generation_2!$B:$B,$H188)-SUMIFS(Generation_2!$C:$C,Generation_2!$A:$A,$B$182,Generation_2!$B:$B,$H188)</f>
        <v>204.80412802395944</v>
      </c>
      <c r="U188" s="1">
        <f>SUMIFS(Generation_2!O:O,Generation_2!$A:$A,$B$182,Generation_2!$B:$B,$H188)-SUMIFS(Generation_2!$C:$C,Generation_2!$A:$A,$B$182,Generation_2!$B:$B,$H188)</f>
        <v>112.32768907824982</v>
      </c>
      <c r="V188" s="1">
        <f>SUMIFS(Generation_2!P:P,Generation_2!$A:$A,$B$182,Generation_2!$B:$B,$H188)-SUMIFS(Generation_2!$C:$C,Generation_2!$A:$A,$B$182,Generation_2!$B:$B,$H188)</f>
        <v>124.70893355103919</v>
      </c>
      <c r="W188" s="1">
        <f>SUMIFS(Generation_2!Q:Q,Generation_2!$A:$A,$B$182,Generation_2!$B:$B,$H188)-SUMIFS(Generation_2!$C:$C,Generation_2!$A:$A,$B$182,Generation_2!$B:$B,$H188)</f>
        <v>404.5180805070467</v>
      </c>
      <c r="X188" s="1">
        <f>SUMIFS(Generation_2!R:R,Generation_2!$A:$A,$B$182,Generation_2!$B:$B,$H188)-SUMIFS(Generation_2!$C:$C,Generation_2!$A:$A,$B$182,Generation_2!$B:$B,$H188)</f>
        <v>210.3997028352469</v>
      </c>
      <c r="Y188" s="1">
        <f>SUMIFS(Generation_2!S:S,Generation_2!$A:$A,$B$182,Generation_2!$B:$B,$H188)-SUMIFS(Generation_2!$C:$C,Generation_2!$A:$A,$B$182,Generation_2!$B:$B,$H188)</f>
        <v>1944.7087417039727</v>
      </c>
      <c r="Z188" s="1">
        <f>SUMIFS(Generation_2!T:T,Generation_2!$A:$A,$B$182,Generation_2!$B:$B,$H188)-SUMIFS(Generation_2!$C:$C,Generation_2!$A:$A,$B$182,Generation_2!$B:$B,$H188)</f>
        <v>460.99041480496277</v>
      </c>
      <c r="AA188" s="1">
        <f>SUMIFS(Generation_2!U:U,Generation_2!$A:$A,$B$182,Generation_2!$B:$B,$H188)-SUMIFS(Generation_2!$C:$C,Generation_2!$A:$A,$B$182,Generation_2!$B:$B,$H188)</f>
        <v>202.12366289574396</v>
      </c>
      <c r="AB188" s="1">
        <f>SUMIFS(Generation_2!V:V,Generation_2!$A:$A,$B$182,Generation_2!$B:$B,$H188)-SUMIFS(Generation_2!$C:$C,Generation_2!$A:$A,$B$182,Generation_2!$B:$B,$H188)</f>
        <v>1136.0584739068508</v>
      </c>
      <c r="AC188" s="1">
        <f>SUMIFS(Generation_2!W:W,Generation_2!$A:$A,$B$182,Generation_2!$B:$B,$H188)-SUMIFS(Generation_2!$C:$C,Generation_2!$A:$A,$B$182,Generation_2!$B:$B,$H188)</f>
        <v>518.98447818037948</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-2753.3352400081221</v>
      </c>
      <c r="K189" s="1">
        <f>SUMIFS(Generation_2!E:E,Generation_2!$A:$A,$B$182,Generation_2!$B:$B,$H189)-SUMIFS(Generation_2!$C:$C,Generation_2!$A:$A,$B$182,Generation_2!$B:$B,$H189)</f>
        <v>-2915.7093484175857</v>
      </c>
      <c r="L189" s="1">
        <f>SUMIFS(Generation_2!F:F,Generation_2!$A:$A,$B$182,Generation_2!$B:$B,$H189)-SUMIFS(Generation_2!$C:$C,Generation_2!$A:$A,$B$182,Generation_2!$B:$B,$H189)</f>
        <v>337.3431052073538</v>
      </c>
      <c r="M189" s="1">
        <f>SUMIFS(Generation_2!G:G,Generation_2!$A:$A,$B$182,Generation_2!$B:$B,$H189)-SUMIFS(Generation_2!$C:$C,Generation_2!$A:$A,$B$182,Generation_2!$B:$B,$H189)</f>
        <v>-2159.5951311344725</v>
      </c>
      <c r="N189" s="1">
        <f>SUMIFS(Generation_2!H:H,Generation_2!$A:$A,$B$182,Generation_2!$B:$B,$H189)-SUMIFS(Generation_2!$C:$C,Generation_2!$A:$A,$B$182,Generation_2!$B:$B,$H189)</f>
        <v>203.9681336980284</v>
      </c>
      <c r="O189" s="1">
        <f>SUMIFS(Generation_2!I:I,Generation_2!$A:$A,$B$182,Generation_2!$B:$B,$H189)-SUMIFS(Generation_2!$C:$C,Generation_2!$A:$A,$B$182,Generation_2!$B:$B,$H189)</f>
        <v>-6602.7458361151548</v>
      </c>
      <c r="P189" s="1">
        <f>SUMIFS(Generation_2!J:J,Generation_2!$A:$A,$B$182,Generation_2!$B:$B,$H189)-SUMIFS(Generation_2!$C:$C,Generation_2!$A:$A,$B$182,Generation_2!$B:$B,$H189)</f>
        <v>1519.603451547533</v>
      </c>
      <c r="Q189" s="1">
        <f>SUMIFS(Generation_2!K:K,Generation_2!$A:$A,$B$182,Generation_2!$B:$B,$H189)-SUMIFS(Generation_2!$C:$C,Generation_2!$A:$A,$B$182,Generation_2!$B:$B,$H189)</f>
        <v>-146.84683636075897</v>
      </c>
      <c r="R189" s="1">
        <f>SUMIFS(Generation_2!L:L,Generation_2!$A:$A,$B$182,Generation_2!$B:$B,$H189)-SUMIFS(Generation_2!$C:$C,Generation_2!$A:$A,$B$182,Generation_2!$B:$B,$H189)</f>
        <v>-3694.0700367568988</v>
      </c>
      <c r="S189" s="1">
        <f>SUMIFS(Generation_2!M:M,Generation_2!$A:$A,$B$182,Generation_2!$B:$B,$H189)-SUMIFS(Generation_2!$C:$C,Generation_2!$A:$A,$B$182,Generation_2!$B:$B,$H189)</f>
        <v>-52.588448980091925</v>
      </c>
      <c r="T189" s="1">
        <f>SUMIFS(Generation_2!N:N,Generation_2!$A:$A,$B$182,Generation_2!$B:$B,$H189)-SUMIFS(Generation_2!$C:$C,Generation_2!$A:$A,$B$182,Generation_2!$B:$B,$H189)</f>
        <v>-1735.8642222166454</v>
      </c>
      <c r="U189" s="1">
        <f>SUMIFS(Generation_2!O:O,Generation_2!$A:$A,$B$182,Generation_2!$B:$B,$H189)-SUMIFS(Generation_2!$C:$C,Generation_2!$A:$A,$B$182,Generation_2!$B:$B,$H189)</f>
        <v>-2035.7693696365968</v>
      </c>
      <c r="V189" s="1">
        <f>SUMIFS(Generation_2!P:P,Generation_2!$A:$A,$B$182,Generation_2!$B:$B,$H189)-SUMIFS(Generation_2!$C:$C,Generation_2!$A:$A,$B$182,Generation_2!$B:$B,$H189)</f>
        <v>505.16382697497465</v>
      </c>
      <c r="W189" s="1">
        <f>SUMIFS(Generation_2!Q:Q,Generation_2!$A:$A,$B$182,Generation_2!$B:$B,$H189)-SUMIFS(Generation_2!$C:$C,Generation_2!$A:$A,$B$182,Generation_2!$B:$B,$H189)</f>
        <v>-1652.4433757491242</v>
      </c>
      <c r="X189" s="1">
        <f>SUMIFS(Generation_2!R:R,Generation_2!$A:$A,$B$182,Generation_2!$B:$B,$H189)-SUMIFS(Generation_2!$C:$C,Generation_2!$A:$A,$B$182,Generation_2!$B:$B,$H189)</f>
        <v>275.43142131921013</v>
      </c>
      <c r="Y189" s="1">
        <f>SUMIFS(Generation_2!S:S,Generation_2!$A:$A,$B$182,Generation_2!$B:$B,$H189)-SUMIFS(Generation_2!$C:$C,Generation_2!$A:$A,$B$182,Generation_2!$B:$B,$H189)</f>
        <v>-6359.6956201156354</v>
      </c>
      <c r="Z189" s="1">
        <f>SUMIFS(Generation_2!T:T,Generation_2!$A:$A,$B$182,Generation_2!$B:$B,$H189)-SUMIFS(Generation_2!$C:$C,Generation_2!$A:$A,$B$182,Generation_2!$B:$B,$H189)</f>
        <v>1299.0846476249462</v>
      </c>
      <c r="AA189" s="1">
        <f>SUMIFS(Generation_2!U:U,Generation_2!$A:$A,$B$182,Generation_2!$B:$B,$H189)-SUMIFS(Generation_2!$C:$C,Generation_2!$A:$A,$B$182,Generation_2!$B:$B,$H189)</f>
        <v>-251.68238584295977</v>
      </c>
      <c r="AB189" s="1">
        <f>SUMIFS(Generation_2!V:V,Generation_2!$A:$A,$B$182,Generation_2!$B:$B,$H189)-SUMIFS(Generation_2!$C:$C,Generation_2!$A:$A,$B$182,Generation_2!$B:$B,$H189)</f>
        <v>-3632.7284393454247</v>
      </c>
      <c r="AC189" s="1">
        <f>SUMIFS(Generation_2!W:W,Generation_2!$A:$A,$B$182,Generation_2!$B:$B,$H189)-SUMIFS(Generation_2!$C:$C,Generation_2!$A:$A,$B$182,Generation_2!$B:$B,$H189)</f>
        <v>-564.03355581212236</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59.215429127204203</v>
      </c>
      <c r="K190" s="1">
        <f>SUMIFS(Generation_2!E:E,Generation_2!$A:$A,$B$182,Generation_2!$B:$B,$H190)-SUMIFS(Generation_2!$C:$C,Generation_2!$A:$A,$B$182,Generation_2!$B:$B,$H190)</f>
        <v>53.12491628050654</v>
      </c>
      <c r="L190" s="1">
        <f>SUMIFS(Generation_2!F:F,Generation_2!$A:$A,$B$182,Generation_2!$B:$B,$H190)-SUMIFS(Generation_2!$C:$C,Generation_2!$A:$A,$B$182,Generation_2!$B:$B,$H190)</f>
        <v>243.08494042288419</v>
      </c>
      <c r="M190" s="1">
        <f>SUMIFS(Generation_2!G:G,Generation_2!$A:$A,$B$182,Generation_2!$B:$B,$H190)-SUMIFS(Generation_2!$C:$C,Generation_2!$A:$A,$B$182,Generation_2!$B:$B,$H190)</f>
        <v>769.6974901633298</v>
      </c>
      <c r="N190" s="1">
        <f>SUMIFS(Generation_2!H:H,Generation_2!$A:$A,$B$182,Generation_2!$B:$B,$H190)-SUMIFS(Generation_2!$C:$C,Generation_2!$A:$A,$B$182,Generation_2!$B:$B,$H190)</f>
        <v>1287.9134547722206</v>
      </c>
      <c r="O190" s="1">
        <f>SUMIFS(Generation_2!I:I,Generation_2!$A:$A,$B$182,Generation_2!$B:$B,$H190)-SUMIFS(Generation_2!$C:$C,Generation_2!$A:$A,$B$182,Generation_2!$B:$B,$H190)</f>
        <v>1685.9912719238157</v>
      </c>
      <c r="P190" s="1">
        <f>SUMIFS(Generation_2!J:J,Generation_2!$A:$A,$B$182,Generation_2!$B:$B,$H190)-SUMIFS(Generation_2!$C:$C,Generation_2!$A:$A,$B$182,Generation_2!$B:$B,$H190)</f>
        <v>1159.5348958741633</v>
      </c>
      <c r="Q190" s="1">
        <f>SUMIFS(Generation_2!K:K,Generation_2!$A:$A,$B$182,Generation_2!$B:$B,$H190)-SUMIFS(Generation_2!$C:$C,Generation_2!$A:$A,$B$182,Generation_2!$B:$B,$H190)</f>
        <v>1152.1295362385995</v>
      </c>
      <c r="R190" s="1">
        <f>SUMIFS(Generation_2!L:L,Generation_2!$A:$A,$B$182,Generation_2!$B:$B,$H190)-SUMIFS(Generation_2!$C:$C,Generation_2!$A:$A,$B$182,Generation_2!$B:$B,$H190)</f>
        <v>3683.3845126304564</v>
      </c>
      <c r="S190" s="1">
        <f>SUMIFS(Generation_2!M:M,Generation_2!$A:$A,$B$182,Generation_2!$B:$B,$H190)-SUMIFS(Generation_2!$C:$C,Generation_2!$A:$A,$B$182,Generation_2!$B:$B,$H190)</f>
        <v>2705.2773556319958</v>
      </c>
      <c r="T190" s="1">
        <f>SUMIFS(Generation_2!N:N,Generation_2!$A:$A,$B$182,Generation_2!$B:$B,$H190)-SUMIFS(Generation_2!$C:$C,Generation_2!$A:$A,$B$182,Generation_2!$B:$B,$H190)</f>
        <v>6621.4747169639486</v>
      </c>
      <c r="U190" s="1">
        <f>SUMIFS(Generation_2!O:O,Generation_2!$A:$A,$B$182,Generation_2!$B:$B,$H190)-SUMIFS(Generation_2!$C:$C,Generation_2!$A:$A,$B$182,Generation_2!$B:$B,$H190)</f>
        <v>6710.8292527593094</v>
      </c>
      <c r="V190" s="1">
        <f>SUMIFS(Generation_2!P:P,Generation_2!$A:$A,$B$182,Generation_2!$B:$B,$H190)-SUMIFS(Generation_2!$C:$C,Generation_2!$A:$A,$B$182,Generation_2!$B:$B,$H190)</f>
        <v>8060.4651295569529</v>
      </c>
      <c r="W190" s="1">
        <f>SUMIFS(Generation_2!Q:Q,Generation_2!$A:$A,$B$182,Generation_2!$B:$B,$H190)-SUMIFS(Generation_2!$C:$C,Generation_2!$A:$A,$B$182,Generation_2!$B:$B,$H190)</f>
        <v>16253.532603433492</v>
      </c>
      <c r="X190" s="1">
        <f>SUMIFS(Generation_2!R:R,Generation_2!$A:$A,$B$182,Generation_2!$B:$B,$H190)-SUMIFS(Generation_2!$C:$C,Generation_2!$A:$A,$B$182,Generation_2!$B:$B,$H190)</f>
        <v>16661.866184519178</v>
      </c>
      <c r="Y190" s="1">
        <f>SUMIFS(Generation_2!S:S,Generation_2!$A:$A,$B$182,Generation_2!$B:$B,$H190)-SUMIFS(Generation_2!$C:$C,Generation_2!$A:$A,$B$182,Generation_2!$B:$B,$H190)</f>
        <v>20265.502004442191</v>
      </c>
      <c r="Z190" s="1">
        <f>SUMIFS(Generation_2!T:T,Generation_2!$A:$A,$B$182,Generation_2!$B:$B,$H190)-SUMIFS(Generation_2!$C:$C,Generation_2!$A:$A,$B$182,Generation_2!$B:$B,$H190)</f>
        <v>19351.818166720801</v>
      </c>
      <c r="AA190" s="1">
        <f>SUMIFS(Generation_2!U:U,Generation_2!$A:$A,$B$182,Generation_2!$B:$B,$H190)-SUMIFS(Generation_2!$C:$C,Generation_2!$A:$A,$B$182,Generation_2!$B:$B,$H190)</f>
        <v>20178.228500852132</v>
      </c>
      <c r="AB190" s="1">
        <f>SUMIFS(Generation_2!V:V,Generation_2!$A:$A,$B$182,Generation_2!$B:$B,$H190)-SUMIFS(Generation_2!$C:$C,Generation_2!$A:$A,$B$182,Generation_2!$B:$B,$H190)</f>
        <v>20863.011834931818</v>
      </c>
      <c r="AC190" s="1">
        <f>SUMIFS(Generation_2!W:W,Generation_2!$A:$A,$B$182,Generation_2!$B:$B,$H190)-SUMIFS(Generation_2!$C:$C,Generation_2!$A:$A,$B$182,Generation_2!$B:$B,$H190)</f>
        <v>21829.723072872563</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1055.4219426968266</v>
      </c>
      <c r="K192" s="1">
        <f>SUMIFS(Generation_2!E:E,Generation_2!$A:$A,$B$182,Generation_2!$B:$B,$H192)-SUMIFS(Generation_2!$C:$C,Generation_2!$A:$A,$B$182,Generation_2!$B:$B,$H192)</f>
        <v>1139.0589560094195</v>
      </c>
      <c r="L192" s="1">
        <f>SUMIFS(Generation_2!F:F,Generation_2!$A:$A,$B$182,Generation_2!$B:$B,$H192)-SUMIFS(Generation_2!$C:$C,Generation_2!$A:$A,$B$182,Generation_2!$B:$B,$H192)</f>
        <v>1766.4196363839146</v>
      </c>
      <c r="M192" s="1">
        <f>SUMIFS(Generation_2!G:G,Generation_2!$A:$A,$B$182,Generation_2!$B:$B,$H192)-SUMIFS(Generation_2!$C:$C,Generation_2!$A:$A,$B$182,Generation_2!$B:$B,$H192)</f>
        <v>3868.4307667394824</v>
      </c>
      <c r="N192" s="1">
        <f>SUMIFS(Generation_2!H:H,Generation_2!$A:$A,$B$182,Generation_2!$B:$B,$H192)-SUMIFS(Generation_2!$C:$C,Generation_2!$A:$A,$B$182,Generation_2!$B:$B,$H192)</f>
        <v>5409.3819966445953</v>
      </c>
      <c r="O192" s="1">
        <f>SUMIFS(Generation_2!I:I,Generation_2!$A:$A,$B$182,Generation_2!$B:$B,$H192)-SUMIFS(Generation_2!$C:$C,Generation_2!$A:$A,$B$182,Generation_2!$B:$B,$H192)</f>
        <v>4697.0591753194385</v>
      </c>
      <c r="P192" s="1">
        <f>SUMIFS(Generation_2!J:J,Generation_2!$A:$A,$B$182,Generation_2!$B:$B,$H192)-SUMIFS(Generation_2!$C:$C,Generation_2!$A:$A,$B$182,Generation_2!$B:$B,$H192)</f>
        <v>9376.433058037197</v>
      </c>
      <c r="Q192" s="1">
        <f>SUMIFS(Generation_2!K:K,Generation_2!$A:$A,$B$182,Generation_2!$B:$B,$H192)-SUMIFS(Generation_2!$C:$C,Generation_2!$A:$A,$B$182,Generation_2!$B:$B,$H192)</f>
        <v>11081.75831859975</v>
      </c>
      <c r="R192" s="1">
        <f>SUMIFS(Generation_2!L:L,Generation_2!$A:$A,$B$182,Generation_2!$B:$B,$H192)-SUMIFS(Generation_2!$C:$C,Generation_2!$A:$A,$B$182,Generation_2!$B:$B,$H192)</f>
        <v>10853.031075074599</v>
      </c>
      <c r="S192" s="1">
        <f>SUMIFS(Generation_2!M:M,Generation_2!$A:$A,$B$182,Generation_2!$B:$B,$H192)-SUMIFS(Generation_2!$C:$C,Generation_2!$A:$A,$B$182,Generation_2!$B:$B,$H192)</f>
        <v>13231.286537180364</v>
      </c>
      <c r="T192" s="1">
        <f>SUMIFS(Generation_2!N:N,Generation_2!$A:$A,$B$182,Generation_2!$B:$B,$H192)-SUMIFS(Generation_2!$C:$C,Generation_2!$A:$A,$B$182,Generation_2!$B:$B,$H192)</f>
        <v>20942.212753724474</v>
      </c>
      <c r="U192" s="1">
        <f>SUMIFS(Generation_2!O:O,Generation_2!$A:$A,$B$182,Generation_2!$B:$B,$H192)-SUMIFS(Generation_2!$C:$C,Generation_2!$A:$A,$B$182,Generation_2!$B:$B,$H192)</f>
        <v>20747.843960081016</v>
      </c>
      <c r="V192" s="1">
        <f>SUMIFS(Generation_2!P:P,Generation_2!$A:$A,$B$182,Generation_2!$B:$B,$H192)-SUMIFS(Generation_2!$C:$C,Generation_2!$A:$A,$B$182,Generation_2!$B:$B,$H192)</f>
        <v>22171.758590639794</v>
      </c>
      <c r="W192" s="1">
        <f>SUMIFS(Generation_2!Q:Q,Generation_2!$A:$A,$B$182,Generation_2!$B:$B,$H192)-SUMIFS(Generation_2!$C:$C,Generation_2!$A:$A,$B$182,Generation_2!$B:$B,$H192)</f>
        <v>31392.108949904628</v>
      </c>
      <c r="X192" s="1">
        <f>SUMIFS(Generation_2!R:R,Generation_2!$A:$A,$B$182,Generation_2!$B:$B,$H192)-SUMIFS(Generation_2!$C:$C,Generation_2!$A:$A,$B$182,Generation_2!$B:$B,$H192)</f>
        <v>35996.731431468492</v>
      </c>
      <c r="Y192" s="1">
        <f>SUMIFS(Generation_2!S:S,Generation_2!$A:$A,$B$182,Generation_2!$B:$B,$H192)-SUMIFS(Generation_2!$C:$C,Generation_2!$A:$A,$B$182,Generation_2!$B:$B,$H192)</f>
        <v>41144.161450243882</v>
      </c>
      <c r="Z192" s="1">
        <f>SUMIFS(Generation_2!T:T,Generation_2!$A:$A,$B$182,Generation_2!$B:$B,$H192)-SUMIFS(Generation_2!$C:$C,Generation_2!$A:$A,$B$182,Generation_2!$B:$B,$H192)</f>
        <v>45477.050135534817</v>
      </c>
      <c r="AA192" s="1">
        <f>SUMIFS(Generation_2!U:U,Generation_2!$A:$A,$B$182,Generation_2!$B:$B,$H192)-SUMIFS(Generation_2!$C:$C,Generation_2!$A:$A,$B$182,Generation_2!$B:$B,$H192)</f>
        <v>44452.097350844626</v>
      </c>
      <c r="AB192" s="1">
        <f>SUMIFS(Generation_2!V:V,Generation_2!$A:$A,$B$182,Generation_2!$B:$B,$H192)-SUMIFS(Generation_2!$C:$C,Generation_2!$A:$A,$B$182,Generation_2!$B:$B,$H192)</f>
        <v>43659.914814862677</v>
      </c>
      <c r="AC192" s="1">
        <f>SUMIFS(Generation_2!W:W,Generation_2!$A:$A,$B$182,Generation_2!$B:$B,$H192)-SUMIFS(Generation_2!$C:$C,Generation_2!$A:$A,$B$182,Generation_2!$B:$B,$H192)</f>
        <v>43987.540160768192</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2609.5231455561152</v>
      </c>
      <c r="K193" s="1">
        <f>SUMIFS(Generation_2!E:E,Generation_2!$A:$A,$B$182,Generation_2!$B:$B,$H193)-SUMIFS(Generation_2!$C:$C,Generation_2!$A:$A,$B$182,Generation_2!$B:$B,$H193)</f>
        <v>2195.9283718217084</v>
      </c>
      <c r="L193" s="1">
        <f>SUMIFS(Generation_2!F:F,Generation_2!$A:$A,$B$182,Generation_2!$B:$B,$H193)-SUMIFS(Generation_2!$C:$C,Generation_2!$A:$A,$B$182,Generation_2!$B:$B,$H193)</f>
        <v>2075.2642385661893</v>
      </c>
      <c r="M193" s="1">
        <f>SUMIFS(Generation_2!G:G,Generation_2!$A:$A,$B$182,Generation_2!$B:$B,$H193)-SUMIFS(Generation_2!$C:$C,Generation_2!$A:$A,$B$182,Generation_2!$B:$B,$H193)</f>
        <v>2609.2792759573222</v>
      </c>
      <c r="N193" s="1">
        <f>SUMIFS(Generation_2!H:H,Generation_2!$A:$A,$B$182,Generation_2!$B:$B,$H193)-SUMIFS(Generation_2!$C:$C,Generation_2!$A:$A,$B$182,Generation_2!$B:$B,$H193)</f>
        <v>2895.2262298050446</v>
      </c>
      <c r="O193" s="1">
        <f>SUMIFS(Generation_2!I:I,Generation_2!$A:$A,$B$182,Generation_2!$B:$B,$H193)-SUMIFS(Generation_2!$C:$C,Generation_2!$A:$A,$B$182,Generation_2!$B:$B,$H193)</f>
        <v>5006.2794173776037</v>
      </c>
      <c r="P193" s="1">
        <f>SUMIFS(Generation_2!J:J,Generation_2!$A:$A,$B$182,Generation_2!$B:$B,$H193)-SUMIFS(Generation_2!$C:$C,Generation_2!$A:$A,$B$182,Generation_2!$B:$B,$H193)</f>
        <v>3436.1408688920219</v>
      </c>
      <c r="Q193" s="1">
        <f>SUMIFS(Generation_2!K:K,Generation_2!$A:$A,$B$182,Generation_2!$B:$B,$H193)-SUMIFS(Generation_2!$C:$C,Generation_2!$A:$A,$B$182,Generation_2!$B:$B,$H193)</f>
        <v>5138.2234785275668</v>
      </c>
      <c r="R193" s="1">
        <f>SUMIFS(Generation_2!L:L,Generation_2!$A:$A,$B$182,Generation_2!$B:$B,$H193)-SUMIFS(Generation_2!$C:$C,Generation_2!$A:$A,$B$182,Generation_2!$B:$B,$H193)</f>
        <v>5510.9489987535653</v>
      </c>
      <c r="S193" s="1">
        <f>SUMIFS(Generation_2!M:M,Generation_2!$A:$A,$B$182,Generation_2!$B:$B,$H193)-SUMIFS(Generation_2!$C:$C,Generation_2!$A:$A,$B$182,Generation_2!$B:$B,$H193)</f>
        <v>6318.9415824060652</v>
      </c>
      <c r="T193" s="1">
        <f>SUMIFS(Generation_2!N:N,Generation_2!$A:$A,$B$182,Generation_2!$B:$B,$H193)-SUMIFS(Generation_2!$C:$C,Generation_2!$A:$A,$B$182,Generation_2!$B:$B,$H193)</f>
        <v>17019.281795403112</v>
      </c>
      <c r="U193" s="1">
        <f>SUMIFS(Generation_2!O:O,Generation_2!$A:$A,$B$182,Generation_2!$B:$B,$H193)-SUMIFS(Generation_2!$C:$C,Generation_2!$A:$A,$B$182,Generation_2!$B:$B,$H193)</f>
        <v>17370.186094028184</v>
      </c>
      <c r="V193" s="1">
        <f>SUMIFS(Generation_2!P:P,Generation_2!$A:$A,$B$182,Generation_2!$B:$B,$H193)-SUMIFS(Generation_2!$C:$C,Generation_2!$A:$A,$B$182,Generation_2!$B:$B,$H193)</f>
        <v>16986.893965039555</v>
      </c>
      <c r="W193" s="1">
        <f>SUMIFS(Generation_2!Q:Q,Generation_2!$A:$A,$B$182,Generation_2!$B:$B,$H193)-SUMIFS(Generation_2!$C:$C,Generation_2!$A:$A,$B$182,Generation_2!$B:$B,$H193)</f>
        <v>33095.251417204985</v>
      </c>
      <c r="X193" s="1">
        <f>SUMIFS(Generation_2!R:R,Generation_2!$A:$A,$B$182,Generation_2!$B:$B,$H193)-SUMIFS(Generation_2!$C:$C,Generation_2!$A:$A,$B$182,Generation_2!$B:$B,$H193)</f>
        <v>34098.265184479729</v>
      </c>
      <c r="Y193" s="1">
        <f>SUMIFS(Generation_2!S:S,Generation_2!$A:$A,$B$182,Generation_2!$B:$B,$H193)-SUMIFS(Generation_2!$C:$C,Generation_2!$A:$A,$B$182,Generation_2!$B:$B,$H193)</f>
        <v>41222.38823637017</v>
      </c>
      <c r="Z193" s="1">
        <f>SUMIFS(Generation_2!T:T,Generation_2!$A:$A,$B$182,Generation_2!$B:$B,$H193)-SUMIFS(Generation_2!$C:$C,Generation_2!$A:$A,$B$182,Generation_2!$B:$B,$H193)</f>
        <v>34229.345669303177</v>
      </c>
      <c r="AA193" s="1">
        <f>SUMIFS(Generation_2!U:U,Generation_2!$A:$A,$B$182,Generation_2!$B:$B,$H193)-SUMIFS(Generation_2!$C:$C,Generation_2!$A:$A,$B$182,Generation_2!$B:$B,$H193)</f>
        <v>37532.558854991694</v>
      </c>
      <c r="AB193" s="1">
        <f>SUMIFS(Generation_2!V:V,Generation_2!$A:$A,$B$182,Generation_2!$B:$B,$H193)-SUMIFS(Generation_2!$C:$C,Generation_2!$A:$A,$B$182,Generation_2!$B:$B,$H193)</f>
        <v>42088.941827706498</v>
      </c>
      <c r="AC193" s="1">
        <f>SUMIFS(Generation_2!W:W,Generation_2!$A:$A,$B$182,Generation_2!$B:$B,$H193)-SUMIFS(Generation_2!$C:$C,Generation_2!$A:$A,$B$182,Generation_2!$B:$B,$H193)</f>
        <v>43834.891831962399</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0.13693119692902517</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0.79477314373354901</v>
      </c>
      <c r="M196" s="1">
        <f>SUMIFS(Generation_2!G:G,Generation_2!$A:$A,$B$182,Generation_2!$B:$B,$H196)-SUMIFS(Generation_2!$C:$C,Generation_2!$A:$A,$B$182,Generation_2!$B:$B,$H196)</f>
        <v>1.014797117997865</v>
      </c>
      <c r="N196" s="1">
        <f>SUMIFS(Generation_2!H:H,Generation_2!$A:$A,$B$182,Generation_2!$B:$B,$H196)-SUMIFS(Generation_2!$C:$C,Generation_2!$A:$A,$B$182,Generation_2!$B:$B,$H196)</f>
        <v>0.11633029639548094</v>
      </c>
      <c r="O196" s="1">
        <f>SUMIFS(Generation_2!I:I,Generation_2!$A:$A,$B$182,Generation_2!$B:$B,$H196)-SUMIFS(Generation_2!$C:$C,Generation_2!$A:$A,$B$182,Generation_2!$B:$B,$H196)</f>
        <v>0</v>
      </c>
      <c r="P196" s="1">
        <f>SUMIFS(Generation_2!J:J,Generation_2!$A:$A,$B$182,Generation_2!$B:$B,$H196)-SUMIFS(Generation_2!$C:$C,Generation_2!$A:$A,$B$182,Generation_2!$B:$B,$H196)</f>
        <v>1.3546960990870787</v>
      </c>
      <c r="Q196" s="1">
        <f>SUMIFS(Generation_2!K:K,Generation_2!$A:$A,$B$182,Generation_2!$B:$B,$H196)-SUMIFS(Generation_2!$C:$C,Generation_2!$A:$A,$B$182,Generation_2!$B:$B,$H196)</f>
        <v>1.19562970726693</v>
      </c>
      <c r="R196" s="1">
        <f>SUMIFS(Generation_2!L:L,Generation_2!$A:$A,$B$182,Generation_2!$B:$B,$H196)-SUMIFS(Generation_2!$C:$C,Generation_2!$A:$A,$B$182,Generation_2!$B:$B,$H196)</f>
        <v>0</v>
      </c>
      <c r="S196" s="1">
        <f>SUMIFS(Generation_2!M:M,Generation_2!$A:$A,$B$182,Generation_2!$B:$B,$H196)-SUMIFS(Generation_2!$C:$C,Generation_2!$A:$A,$B$182,Generation_2!$B:$B,$H196)</f>
        <v>0.83304130913545105</v>
      </c>
      <c r="T196" s="1">
        <f>SUMIFS(Generation_2!N:N,Generation_2!$A:$A,$B$182,Generation_2!$B:$B,$H196)-SUMIFS(Generation_2!$C:$C,Generation_2!$A:$A,$B$182,Generation_2!$B:$B,$H196)</f>
        <v>1.8379146168829901</v>
      </c>
      <c r="U196" s="1">
        <f>SUMIFS(Generation_2!O:O,Generation_2!$A:$A,$B$182,Generation_2!$B:$B,$H196)-SUMIFS(Generation_2!$C:$C,Generation_2!$A:$A,$B$182,Generation_2!$B:$B,$H196)</f>
        <v>0.94624397038530006</v>
      </c>
      <c r="V196" s="1">
        <f>SUMIFS(Generation_2!P:P,Generation_2!$A:$A,$B$182,Generation_2!$B:$B,$H196)-SUMIFS(Generation_2!$C:$C,Generation_2!$A:$A,$B$182,Generation_2!$B:$B,$H196)</f>
        <v>1.2057797370244074</v>
      </c>
      <c r="W196" s="1">
        <f>SUMIFS(Generation_2!Q:Q,Generation_2!$A:$A,$B$182,Generation_2!$B:$B,$H196)-SUMIFS(Generation_2!$C:$C,Generation_2!$A:$A,$B$182,Generation_2!$B:$B,$H196)</f>
        <v>1.0721350846300317</v>
      </c>
      <c r="X196" s="1">
        <f>SUMIFS(Generation_2!R:R,Generation_2!$A:$A,$B$182,Generation_2!$B:$B,$H196)-SUMIFS(Generation_2!$C:$C,Generation_2!$A:$A,$B$182,Generation_2!$B:$B,$H196)</f>
        <v>1.8711837842835</v>
      </c>
      <c r="Y196" s="1">
        <f>SUMIFS(Generation_2!S:S,Generation_2!$A:$A,$B$182,Generation_2!$B:$B,$H196)-SUMIFS(Generation_2!$C:$C,Generation_2!$A:$A,$B$182,Generation_2!$B:$B,$H196)</f>
        <v>1.5427939424561388</v>
      </c>
      <c r="Z196" s="1">
        <f>SUMIFS(Generation_2!T:T,Generation_2!$A:$A,$B$182,Generation_2!$B:$B,$H196)-SUMIFS(Generation_2!$C:$C,Generation_2!$A:$A,$B$182,Generation_2!$B:$B,$H196)</f>
        <v>5.5814576572187944</v>
      </c>
      <c r="AA196" s="1">
        <f>SUMIFS(Generation_2!U:U,Generation_2!$A:$A,$B$182,Generation_2!$B:$B,$H196)-SUMIFS(Generation_2!$C:$C,Generation_2!$A:$A,$B$182,Generation_2!$B:$B,$H196)</f>
        <v>6.0887446674356962</v>
      </c>
      <c r="AB196" s="1">
        <f>SUMIFS(Generation_2!V:V,Generation_2!$A:$A,$B$182,Generation_2!$B:$B,$H196)-SUMIFS(Generation_2!$C:$C,Generation_2!$A:$A,$B$182,Generation_2!$B:$B,$H196)</f>
        <v>2.5659727159892993</v>
      </c>
      <c r="AC196" s="1">
        <f>SUMIFS(Generation_2!W:W,Generation_2!$A:$A,$B$182,Generation_2!$B:$B,$H196)-SUMIFS(Generation_2!$C:$C,Generation_2!$A:$A,$B$182,Generation_2!$B:$B,$H196)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with updated demand (Counterfactual) vs. Central with updated demand (DP2)</v>
      </c>
      <c r="B2" s="40"/>
      <c r="C2" s="40"/>
      <c r="D2" s="40"/>
      <c r="E2" s="40"/>
      <c r="F2" s="40"/>
      <c r="G2" s="40"/>
      <c r="H2" s="8"/>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 thickBot="1">
      <c r="A6" s="41" t="s">
        <v>315</v>
      </c>
      <c r="G6" s="18"/>
    </row>
    <row r="7" spans="1:30" ht="17" thickBot="1">
      <c r="A7" s="93" t="s">
        <v>71</v>
      </c>
      <c r="B7" s="94" t="s">
        <v>249</v>
      </c>
      <c r="C7" s="95"/>
      <c r="D7" s="95"/>
      <c r="E7" s="95"/>
      <c r="F7" s="95"/>
      <c r="I7" s="28"/>
    </row>
    <row r="8" spans="1:30" ht="17" thickBot="1">
      <c r="A8" s="93" t="s">
        <v>72</v>
      </c>
      <c r="B8" s="94" t="s">
        <v>250</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E12" s="43"/>
      <c r="H12" s="9"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B13" s="43"/>
      <c r="E13" s="43"/>
      <c r="F13" s="42"/>
      <c r="H13" s="7" t="s">
        <v>99</v>
      </c>
      <c r="I13" s="30">
        <f t="shared" ref="I13:I20" si="0">NPV(WACC,J13:AD13)/(1+WACC)^2</f>
        <v>-123.47398112084525</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2.7545249341083036</v>
      </c>
      <c r="M13" s="14">
        <f>SUMIFS(BuildCost_1!F:F,BuildCost_1!$A:$A,$B$10)/1000-SUMIFS(BuildCost_2!F:F,BuildCost_2!$A:$A,$B$10)/1000</f>
        <v>60.892741246547956</v>
      </c>
      <c r="N13" s="14">
        <f>SUMIFS(BuildCost_1!G:G,BuildCost_1!$A:$A,$B$10)/1000-SUMIFS(BuildCost_2!G:G,BuildCost_2!$A:$A,$B$10)/1000</f>
        <v>60.773270552462407</v>
      </c>
      <c r="O13" s="14">
        <f>SUMIFS(BuildCost_1!H:H,BuildCost_1!$A:$A,$B$10)/1000-SUMIFS(BuildCost_2!H:H,BuildCost_2!$A:$A,$B$10)/1000</f>
        <v>60.668218868618965</v>
      </c>
      <c r="P13" s="14">
        <f>SUMIFS(BuildCost_1!I:I,BuildCost_1!$A:$A,$B$10)/1000-SUMIFS(BuildCost_2!I:I,BuildCost_2!$A:$A,$B$10)/1000</f>
        <v>73.819549724437593</v>
      </c>
      <c r="Q13" s="14">
        <f>SUMIFS(BuildCost_1!J:J,BuildCost_1!$A:$A,$B$10)/1000-SUMIFS(BuildCost_2!J:J,BuildCost_2!$A:$A,$B$10)/1000</f>
        <v>192.29903790545359</v>
      </c>
      <c r="R13" s="14">
        <f>SUMIFS(BuildCost_1!K:K,BuildCost_1!$A:$A,$B$10)/1000-SUMIFS(BuildCost_2!K:K,BuildCost_2!$A:$A,$B$10)/1000</f>
        <v>334.5361399087958</v>
      </c>
      <c r="S13" s="14">
        <f>SUMIFS(BuildCost_1!L:L,BuildCost_1!$A:$A,$B$10)/1000-SUMIFS(BuildCost_2!L:L,BuildCost_2!$A:$A,$B$10)/1000</f>
        <v>314.22958080491935</v>
      </c>
      <c r="T13" s="14">
        <f>SUMIFS(BuildCost_1!M:M,BuildCost_1!$A:$A,$B$10)/1000-SUMIFS(BuildCost_2!M:M,BuildCost_2!$A:$A,$B$10)/1000</f>
        <v>325.1912988908764</v>
      </c>
      <c r="U13" s="14">
        <f>SUMIFS(BuildCost_1!N:N,BuildCost_1!$A:$A,$B$10)/1000-SUMIFS(BuildCost_2!N:N,BuildCost_2!$A:$A,$B$10)/1000</f>
        <v>71.294643832084375</v>
      </c>
      <c r="V13" s="14">
        <f>SUMIFS(BuildCost_1!O:O,BuildCost_1!$A:$A,$B$10)/1000-SUMIFS(BuildCost_2!O:O,BuildCost_2!$A:$A,$B$10)/1000</f>
        <v>85.361419576594699</v>
      </c>
      <c r="W13" s="14">
        <f>SUMIFS(BuildCost_1!P:P,BuildCost_1!$A:$A,$B$10)/1000-SUMIFS(BuildCost_2!P:P,BuildCost_2!$A:$A,$B$10)/1000</f>
        <v>99.153388134915986</v>
      </c>
      <c r="X13" s="14">
        <f>SUMIFS(BuildCost_1!Q:Q,BuildCost_1!$A:$A,$B$10)/1000-SUMIFS(BuildCost_2!Q:Q,BuildCost_2!$A:$A,$B$10)/1000</f>
        <v>22.255823131551551</v>
      </c>
      <c r="Y13" s="14">
        <f>SUMIFS(BuildCost_1!R:R,BuildCost_1!$A:$A,$B$10)/1000-SUMIFS(BuildCost_2!R:R,BuildCost_2!$A:$A,$B$10)/1000</f>
        <v>40.584359071961444</v>
      </c>
      <c r="Z13" s="14">
        <f>SUMIFS(BuildCost_1!S:S,BuildCost_1!$A:$A,$B$10)/1000-SUMIFS(BuildCost_2!S:S,BuildCost_2!$A:$A,$B$10)/1000</f>
        <v>-433.41242965717083</v>
      </c>
      <c r="AA13" s="14">
        <f>SUMIFS(BuildCost_1!T:T,BuildCost_1!$A:$A,$B$10)/1000-SUMIFS(BuildCost_2!T:T,BuildCost_2!$A:$A,$B$10)/1000</f>
        <v>-676.22000349611972</v>
      </c>
      <c r="AB13" s="14">
        <f>SUMIFS(BuildCost_1!U:U,BuildCost_1!$A:$A,$B$10)/1000-SUMIFS(BuildCost_2!U:U,BuildCost_2!$A:$A,$B$10)/1000</f>
        <v>-774.13692249572978</v>
      </c>
      <c r="AC13" s="14">
        <f>SUMIFS(BuildCost_1!V:V,BuildCost_1!$A:$A,$B$10)/1000-SUMIFS(BuildCost_2!V:V,BuildCost_2!$A:$A,$B$10)/1000</f>
        <v>-843.93301767585763</v>
      </c>
      <c r="AD13" s="14">
        <f>SUMIFS(BuildCost_1!W:W,BuildCost_1!$A:$A,$B$10)/1000-SUMIFS(BuildCost_2!W:W,BuildCost_2!$A:$A,$B$10)/1000</f>
        <v>-706.58909580709769</v>
      </c>
    </row>
    <row r="14" spans="1:30">
      <c r="E14" s="43"/>
      <c r="F14" s="42"/>
      <c r="G14" s="10"/>
      <c r="H14" s="7" t="s">
        <v>100</v>
      </c>
      <c r="I14" s="30">
        <f t="shared" si="0"/>
        <v>617.65285290307111</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0.11394550661771063</v>
      </c>
      <c r="M14" s="14">
        <f>SUMIFS(FOMCost_1!F:F,FOMCost_1!$A:$A,$B$10)/1000-SUMIFS(FOMCost_2!F:F,FOMCost_2!$A:$A,$B$10)/1000</f>
        <v>2.4177605007425882</v>
      </c>
      <c r="N14" s="14">
        <f>SUMIFS(FOMCost_1!G:G,FOMCost_1!$A:$A,$B$10)/1000-SUMIFS(FOMCost_2!G:G,FOMCost_2!$A:$A,$B$10)/1000</f>
        <v>2.4060244985957979</v>
      </c>
      <c r="O14" s="14">
        <f>SUMIFS(FOMCost_1!H:H,FOMCost_1!$A:$A,$B$10)/1000-SUMIFS(FOMCost_2!H:H,FOMCost_2!$A:$A,$B$10)/1000</f>
        <v>2.3942885007427321</v>
      </c>
      <c r="P14" s="14">
        <f>SUMIFS(FOMCost_1!I:I,FOMCost_1!$A:$A,$B$10)/1000-SUMIFS(FOMCost_2!I:I,FOMCost_2!$A:$A,$B$10)/1000</f>
        <v>5.7509956332082766</v>
      </c>
      <c r="Q14" s="14">
        <f>SUMIFS(FOMCost_1!J:J,FOMCost_1!$A:$A,$B$10)/1000-SUMIFS(FOMCost_2!J:J,FOMCost_2!$A:$A,$B$10)/1000</f>
        <v>18.211502465594549</v>
      </c>
      <c r="R14" s="14">
        <f>SUMIFS(FOMCost_1!K:K,FOMCost_1!$A:$A,$B$10)/1000-SUMIFS(FOMCost_2!K:K,FOMCost_2!$A:$A,$B$10)/1000</f>
        <v>23.359105944659404</v>
      </c>
      <c r="S14" s="14">
        <f>SUMIFS(FOMCost_1!L:L,FOMCost_1!$A:$A,$B$10)/1000-SUMIFS(FOMCost_2!L:L,FOMCost_2!$A:$A,$B$10)/1000</f>
        <v>21.028209290989253</v>
      </c>
      <c r="T14" s="14">
        <f>SUMIFS(FOMCost_1!M:M,FOMCost_1!$A:$A,$B$10)/1000-SUMIFS(FOMCost_2!M:M,FOMCost_2!$A:$A,$B$10)/1000</f>
        <v>20.990594835634511</v>
      </c>
      <c r="U14" s="14">
        <f>SUMIFS(FOMCost_1!N:N,FOMCost_1!$A:$A,$B$10)/1000-SUMIFS(FOMCost_2!N:N,FOMCost_2!$A:$A,$B$10)/1000</f>
        <v>-103.88013716272508</v>
      </c>
      <c r="V14" s="14">
        <f>SUMIFS(FOMCost_1!O:O,FOMCost_1!$A:$A,$B$10)/1000-SUMIFS(FOMCost_2!O:O,FOMCost_2!$A:$A,$B$10)/1000</f>
        <v>-104.26822811929105</v>
      </c>
      <c r="W14" s="14">
        <f>SUMIFS(FOMCost_1!P:P,FOMCost_1!$A:$A,$B$10)/1000-SUMIFS(FOMCost_2!P:P,FOMCost_2!$A:$A,$B$10)/1000</f>
        <v>-106.7805970968052</v>
      </c>
      <c r="X14" s="14">
        <f>SUMIFS(FOMCost_1!Q:Q,FOMCost_1!$A:$A,$B$10)/1000-SUMIFS(FOMCost_2!Q:Q,FOMCost_2!$A:$A,$B$10)/1000</f>
        <v>171.41793473633152</v>
      </c>
      <c r="Y14" s="14">
        <f>SUMIFS(FOMCost_1!R:R,FOMCost_1!$A:$A,$B$10)/1000-SUMIFS(FOMCost_2!R:R,FOMCost_2!$A:$A,$B$10)/1000</f>
        <v>222.08894162718025</v>
      </c>
      <c r="Z14" s="14">
        <f>SUMIFS(FOMCost_1!S:S,FOMCost_1!$A:$A,$B$10)/1000-SUMIFS(FOMCost_2!S:S,FOMCost_2!$A:$A,$B$10)/1000</f>
        <v>587.72341433111569</v>
      </c>
      <c r="AA14" s="14">
        <f>SUMIFS(FOMCost_1!T:T,FOMCost_1!$A:$A,$B$10)/1000-SUMIFS(FOMCost_2!T:T,FOMCost_2!$A:$A,$B$10)/1000</f>
        <v>918.86288259646108</v>
      </c>
      <c r="AB14" s="14">
        <f>SUMIFS(FOMCost_1!U:U,FOMCost_1!$A:$A,$B$10)/1000-SUMIFS(FOMCost_2!U:U,FOMCost_2!$A:$A,$B$10)/1000</f>
        <v>226.65594078360937</v>
      </c>
      <c r="AC14" s="14">
        <f>SUMIFS(FOMCost_1!V:V,FOMCost_1!$A:$A,$B$10)/1000-SUMIFS(FOMCost_2!V:V,FOMCost_2!$A:$A,$B$10)/1000</f>
        <v>194.28157610879316</v>
      </c>
      <c r="AD14" s="14">
        <f>SUMIFS(FOMCost_1!W:W,FOMCost_1!$A:$A,$B$10)/1000-SUMIFS(FOMCost_2!W:W,FOMCost_2!$A:$A,$B$10)/1000</f>
        <v>-213.75491992022035</v>
      </c>
    </row>
    <row r="15" spans="1:30">
      <c r="E15" s="43"/>
      <c r="F15" s="42"/>
      <c r="G15" s="42"/>
      <c r="H15" s="7" t="s">
        <v>101</v>
      </c>
      <c r="I15" s="30">
        <f t="shared" si="0"/>
        <v>8839.5053858454448</v>
      </c>
      <c r="J15" s="14">
        <f>SUMIFS(FuelCost_1!C:C,FuelCost_1!$A:$A,$B$10)/1000-SUMIFS(FuelCost_2!C:C,FuelCost_2!$A:$A,$B$10)/1000</f>
        <v>1.6552099794962487</v>
      </c>
      <c r="K15" s="14">
        <f>SUMIFS(FuelCost_1!D:D,FuelCost_1!$A:$A,$B$10)/1000-SUMIFS(FuelCost_2!D:D,FuelCost_2!$A:$A,$B$10)/1000</f>
        <v>12.074104622756749</v>
      </c>
      <c r="L15" s="14">
        <f>SUMIFS(FuelCost_1!E:E,FuelCost_1!$A:$A,$B$10)/1000-SUMIFS(FuelCost_2!E:E,FuelCost_2!$A:$A,$B$10)/1000</f>
        <v>15.819374189567498</v>
      </c>
      <c r="M15" s="14">
        <f>SUMIFS(FuelCost_1!F:F,FuelCost_1!$A:$A,$B$10)/1000-SUMIFS(FuelCost_2!F:F,FuelCost_2!$A:$A,$B$10)/1000</f>
        <v>138.92481039852782</v>
      </c>
      <c r="N15" s="14">
        <f>SUMIFS(FuelCost_1!G:G,FuelCost_1!$A:$A,$B$10)/1000-SUMIFS(FuelCost_2!G:G,FuelCost_2!$A:$A,$B$10)/1000</f>
        <v>153.21679202705218</v>
      </c>
      <c r="O15" s="14">
        <f>SUMIFS(FuelCost_1!H:H,FuelCost_1!$A:$A,$B$10)/1000-SUMIFS(FuelCost_2!H:H,FuelCost_2!$A:$A,$B$10)/1000</f>
        <v>172.20778532103805</v>
      </c>
      <c r="P15" s="14">
        <f>SUMIFS(FuelCost_1!I:I,FuelCost_1!$A:$A,$B$10)/1000-SUMIFS(FuelCost_2!I:I,FuelCost_2!$A:$A,$B$10)/1000</f>
        <v>135.97557989311053</v>
      </c>
      <c r="Q15" s="14">
        <f>SUMIFS(FuelCost_1!J:J,FuelCost_1!$A:$A,$B$10)/1000-SUMIFS(FuelCost_2!J:J,FuelCost_2!$A:$A,$B$10)/1000</f>
        <v>162.96427469450873</v>
      </c>
      <c r="R15" s="14">
        <f>SUMIFS(FuelCost_1!K:K,FuelCost_1!$A:$A,$B$10)/1000-SUMIFS(FuelCost_2!K:K,FuelCost_2!$A:$A,$B$10)/1000</f>
        <v>138.53919936047487</v>
      </c>
      <c r="S15" s="14">
        <f>SUMIFS(FuelCost_1!L:L,FuelCost_1!$A:$A,$B$10)/1000-SUMIFS(FuelCost_2!L:L,FuelCost_2!$A:$A,$B$10)/1000</f>
        <v>128.12634287036053</v>
      </c>
      <c r="T15" s="14">
        <f>SUMIFS(FuelCost_1!M:M,FuelCost_1!$A:$A,$B$10)/1000-SUMIFS(FuelCost_2!M:M,FuelCost_2!$A:$A,$B$10)/1000</f>
        <v>143.13948496437479</v>
      </c>
      <c r="U15" s="14">
        <f>SUMIFS(FuelCost_1!N:N,FuelCost_1!$A:$A,$B$10)/1000-SUMIFS(FuelCost_2!N:N,FuelCost_2!$A:$A,$B$10)/1000</f>
        <v>1376.0634778974468</v>
      </c>
      <c r="V15" s="14">
        <f>SUMIFS(FuelCost_1!O:O,FuelCost_1!$A:$A,$B$10)/1000-SUMIFS(FuelCost_2!O:O,FuelCost_2!$A:$A,$B$10)/1000</f>
        <v>1451.2059067395357</v>
      </c>
      <c r="W15" s="14">
        <f>SUMIFS(FuelCost_1!P:P,FuelCost_1!$A:$A,$B$10)/1000-SUMIFS(FuelCost_2!P:P,FuelCost_2!$A:$A,$B$10)/1000</f>
        <v>1414.6370011269596</v>
      </c>
      <c r="X15" s="14">
        <f>SUMIFS(FuelCost_1!Q:Q,FuelCost_1!$A:$A,$B$10)/1000-SUMIFS(FuelCost_2!Q:Q,FuelCost_2!$A:$A,$B$10)/1000</f>
        <v>1656.7454432862851</v>
      </c>
      <c r="Y15" s="14">
        <f>SUMIFS(FuelCost_1!R:R,FuelCost_1!$A:$A,$B$10)/1000-SUMIFS(FuelCost_2!R:R,FuelCost_2!$A:$A,$B$10)/1000</f>
        <v>1879.2336174604086</v>
      </c>
      <c r="Z15" s="14">
        <f>SUMIFS(FuelCost_1!S:S,FuelCost_1!$A:$A,$B$10)/1000-SUMIFS(FuelCost_2!S:S,FuelCost_2!$A:$A,$B$10)/1000</f>
        <v>3174.2513494371492</v>
      </c>
      <c r="AA15" s="14">
        <f>SUMIFS(FuelCost_1!T:T,FuelCost_1!$A:$A,$B$10)/1000-SUMIFS(FuelCost_2!T:T,FuelCost_2!$A:$A,$B$10)/1000</f>
        <v>2957.5095663266411</v>
      </c>
      <c r="AB15" s="14">
        <f>SUMIFS(FuelCost_1!U:U,FuelCost_1!$A:$A,$B$10)/1000-SUMIFS(FuelCost_2!U:U,FuelCost_2!$A:$A,$B$10)/1000</f>
        <v>3336.243788598003</v>
      </c>
      <c r="AC15" s="14">
        <f>SUMIFS(FuelCost_1!V:V,FuelCost_1!$A:$A,$B$10)/1000-SUMIFS(FuelCost_2!V:V,FuelCost_2!$A:$A,$B$10)/1000</f>
        <v>3623.2743572472004</v>
      </c>
      <c r="AD15" s="14">
        <f>SUMIFS(FuelCost_1!W:W,FuelCost_1!$A:$A,$B$10)/1000-SUMIFS(FuelCost_2!W:W,FuelCost_2!$A:$A,$B$10)/1000</f>
        <v>3741.6009490754332</v>
      </c>
    </row>
    <row r="16" spans="1:30">
      <c r="E16" s="43"/>
      <c r="F16" s="42"/>
      <c r="G16" s="42"/>
      <c r="H16" s="7" t="s">
        <v>102</v>
      </c>
      <c r="I16" s="30">
        <f t="shared" si="0"/>
        <v>531.85519464981121</v>
      </c>
      <c r="J16" s="14">
        <f>SUMIFS(VOMCost_1!C:C,VOMCost_1!$A:$A,$B$10)/1000-SUMIFS(VOMCost_2!C:C,VOMCost_2!$A:$A,$B$10)/1000</f>
        <v>0.14220872804332885</v>
      </c>
      <c r="K16" s="14">
        <f>SUMIFS(VOMCost_1!D:D,VOMCost_1!$A:$A,$B$10)/1000-SUMIFS(VOMCost_2!D:D,VOMCost_2!$A:$A,$B$10)/1000</f>
        <v>1.7019306853512717E-2</v>
      </c>
      <c r="L16" s="14">
        <f>SUMIFS(VOMCost_1!E:E,VOMCost_1!$A:$A,$B$10)/1000-SUMIFS(VOMCost_2!E:E,VOMCost_2!$A:$A,$B$10)/1000</f>
        <v>1.198664031031285</v>
      </c>
      <c r="M16" s="14">
        <f>SUMIFS(VOMCost_1!F:F,VOMCost_1!$A:$A,$B$10)/1000-SUMIFS(VOMCost_2!F:F,VOMCost_2!$A:$A,$B$10)/1000</f>
        <v>-2.5767760979591685</v>
      </c>
      <c r="N16" s="14">
        <f>SUMIFS(VOMCost_1!G:G,VOMCost_1!$A:$A,$B$10)/1000-SUMIFS(VOMCost_2!G:G,VOMCost_2!$A:$A,$B$10)/1000</f>
        <v>-0.79863045247634545</v>
      </c>
      <c r="O16" s="14">
        <f>SUMIFS(VOMCost_1!H:H,VOMCost_1!$A:$A,$B$10)/1000-SUMIFS(VOMCost_2!H:H,VOMCost_2!$A:$A,$B$10)/1000</f>
        <v>-4.7022338098936416</v>
      </c>
      <c r="P16" s="14">
        <f>SUMIFS(VOMCost_1!I:I,VOMCost_1!$A:$A,$B$10)/1000-SUMIFS(VOMCost_2!I:I,VOMCost_2!$A:$A,$B$10)/1000</f>
        <v>-2.8277204131622966</v>
      </c>
      <c r="Q16" s="14">
        <f>SUMIFS(VOMCost_1!J:J,VOMCost_1!$A:$A,$B$10)/1000-SUMIFS(VOMCost_2!J:J,VOMCost_2!$A:$A,$B$10)/1000</f>
        <v>-2.8315052265762688</v>
      </c>
      <c r="R16" s="14">
        <f>SUMIFS(VOMCost_1!K:K,VOMCost_1!$A:$A,$B$10)/1000-SUMIFS(VOMCost_2!K:K,VOMCost_2!$A:$A,$B$10)/1000</f>
        <v>-1.3395377013379175</v>
      </c>
      <c r="S16" s="14">
        <f>SUMIFS(VOMCost_1!L:L,VOMCost_1!$A:$A,$B$10)/1000-SUMIFS(VOMCost_2!L:L,VOMCost_2!$A:$A,$B$10)/1000</f>
        <v>-4.648732165014394</v>
      </c>
      <c r="T16" s="14">
        <f>SUMIFS(VOMCost_1!M:M,VOMCost_1!$A:$A,$B$10)/1000-SUMIFS(VOMCost_2!M:M,VOMCost_2!$A:$A,$B$10)/1000</f>
        <v>-4.6605640539637534</v>
      </c>
      <c r="U16" s="14">
        <f>SUMIFS(VOMCost_1!N:N,VOMCost_1!$A:$A,$B$10)/1000-SUMIFS(VOMCost_2!N:N,VOMCost_2!$A:$A,$B$10)/1000</f>
        <v>55.497457336656566</v>
      </c>
      <c r="V16" s="14">
        <f>SUMIFS(VOMCost_1!O:O,VOMCost_1!$A:$A,$B$10)/1000-SUMIFS(VOMCost_2!O:O,VOMCost_2!$A:$A,$B$10)/1000</f>
        <v>57.62298802772068</v>
      </c>
      <c r="W16" s="14">
        <f>SUMIFS(VOMCost_1!P:P,VOMCost_1!$A:$A,$B$10)/1000-SUMIFS(VOMCost_2!P:P,VOMCost_2!$A:$A,$B$10)/1000</f>
        <v>59.621972427967876</v>
      </c>
      <c r="X16" s="14">
        <f>SUMIFS(VOMCost_1!Q:Q,VOMCost_1!$A:$A,$B$10)/1000-SUMIFS(VOMCost_2!Q:Q,VOMCost_2!$A:$A,$B$10)/1000</f>
        <v>138.65433178308535</v>
      </c>
      <c r="Y16" s="14">
        <f>SUMIFS(VOMCost_1!R:R,VOMCost_1!$A:$A,$B$10)/1000-SUMIFS(VOMCost_2!R:R,VOMCost_2!$A:$A,$B$10)/1000</f>
        <v>151.5804761174993</v>
      </c>
      <c r="Z16" s="14">
        <f>SUMIFS(VOMCost_1!S:S,VOMCost_1!$A:$A,$B$10)/1000-SUMIFS(VOMCost_2!S:S,VOMCost_2!$A:$A,$B$10)/1000</f>
        <v>227.25683035038423</v>
      </c>
      <c r="AA16" s="14">
        <f>SUMIFS(VOMCost_1!T:T,VOMCost_1!$A:$A,$B$10)/1000-SUMIFS(VOMCost_2!T:T,VOMCost_2!$A:$A,$B$10)/1000</f>
        <v>216.65531173599697</v>
      </c>
      <c r="AB16" s="14">
        <f>SUMIFS(VOMCost_1!U:U,VOMCost_1!$A:$A,$B$10)/1000-SUMIFS(VOMCost_2!U:U,VOMCost_2!$A:$A,$B$10)/1000</f>
        <v>240.79802211088781</v>
      </c>
      <c r="AC16" s="14">
        <f>SUMIFS(VOMCost_1!V:V,VOMCost_1!$A:$A,$B$10)/1000-SUMIFS(VOMCost_2!V:V,VOMCost_2!$A:$A,$B$10)/1000</f>
        <v>265.54368309541985</v>
      </c>
      <c r="AD16" s="14">
        <f>SUMIFS(VOMCost_1!W:W,VOMCost_1!$A:$A,$B$10)/1000-SUMIFS(VOMCost_2!W:W,VOMCost_2!$A:$A,$B$10)/1000</f>
        <v>270.90129937308723</v>
      </c>
    </row>
    <row r="17" spans="1:60">
      <c r="E17" s="43"/>
      <c r="F17" s="42"/>
      <c r="G17" s="42"/>
      <c r="H17" s="7" t="s">
        <v>103</v>
      </c>
      <c r="I17" s="14">
        <f t="shared" si="0"/>
        <v>-870.52002769331716</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-0.41947499999996629</v>
      </c>
      <c r="S17" s="14">
        <f>SUMIFS(REZTxCost_1!L:L,REZTxCost_1!$A:$A,$B$10)/1000-SUMIFS(REZTxCost_2!L:L,REZTxCost_2!$A:$A,$B$10)/1000</f>
        <v>-0.41947499999996629</v>
      </c>
      <c r="T17" s="14">
        <f>SUMIFS(REZTxCost_1!M:M,REZTxCost_1!$A:$A,$B$10)/1000-SUMIFS(REZTxCost_2!M:M,REZTxCost_2!$A:$A,$B$10)/1000</f>
        <v>-0.41947500000005633</v>
      </c>
      <c r="U17" s="14">
        <f>SUMIFS(REZTxCost_1!N:N,REZTxCost_1!$A:$A,$B$10)/1000-SUMIFS(REZTxCost_2!N:N,REZTxCost_2!$A:$A,$B$10)/1000</f>
        <v>-37.79141683021539</v>
      </c>
      <c r="V17" s="14">
        <f>SUMIFS(REZTxCost_1!O:O,REZTxCost_1!$A:$A,$B$10)/1000-SUMIFS(REZTxCost_2!O:O,REZTxCost_2!$A:$A,$B$10)/1000</f>
        <v>-43.941480677938713</v>
      </c>
      <c r="W17" s="14">
        <f>SUMIFS(REZTxCost_1!P:P,REZTxCost_1!$A:$A,$B$10)/1000-SUMIFS(REZTxCost_2!P:P,REZTxCost_2!$A:$A,$B$10)/1000</f>
        <v>-43.941480677938713</v>
      </c>
      <c r="X17" s="14">
        <f>SUMIFS(REZTxCost_1!Q:Q,REZTxCost_1!$A:$A,$B$10)/1000-SUMIFS(REZTxCost_2!Q:Q,REZTxCost_2!$A:$A,$B$10)/1000</f>
        <v>-224.06279045103309</v>
      </c>
      <c r="Y17" s="14">
        <f>SUMIFS(REZTxCost_1!R:R,REZTxCost_1!$A:$A,$B$10)/1000-SUMIFS(REZTxCost_2!R:R,REZTxCost_2!$A:$A,$B$10)/1000</f>
        <v>-257.27587858376046</v>
      </c>
      <c r="Z17" s="14">
        <f>SUMIFS(REZTxCost_1!S:S,REZTxCost_1!$A:$A,$B$10)/1000-SUMIFS(REZTxCost_2!S:S,REZTxCost_2!$A:$A,$B$10)/1000</f>
        <v>-386.15042899502822</v>
      </c>
      <c r="AA17" s="14">
        <f>SUMIFS(REZTxCost_1!T:T,REZTxCost_1!$A:$A,$B$10)/1000-SUMIFS(REZTxCost_2!T:T,REZTxCost_2!$A:$A,$B$10)/1000</f>
        <v>-406.42479239583832</v>
      </c>
      <c r="AB17" s="14">
        <f>SUMIFS(REZTxCost_1!U:U,REZTxCost_1!$A:$A,$B$10)/1000-SUMIFS(REZTxCost_2!U:U,REZTxCost_2!$A:$A,$B$10)/1000</f>
        <v>-419.49804881624902</v>
      </c>
      <c r="AC17" s="14">
        <f>SUMIFS(REZTxCost_1!V:V,REZTxCost_1!$A:$A,$B$10)/1000-SUMIFS(REZTxCost_2!V:V,REZTxCost_2!$A:$A,$B$10)/1000</f>
        <v>-460.42433853688681</v>
      </c>
      <c r="AD17" s="14">
        <f>SUMIFS(REZTxCost_1!W:W,REZTxCost_1!$A:$A,$B$10)/1000-SUMIFS(REZTxCost_2!W:W,REZTxCost_2!$A:$A,$B$10)/1000</f>
        <v>-460.42433853688686</v>
      </c>
    </row>
    <row r="18" spans="1:60">
      <c r="E18" s="43"/>
      <c r="F18" s="42"/>
      <c r="G18" s="42"/>
      <c r="H18" s="7" t="s">
        <v>104</v>
      </c>
      <c r="I18" s="30">
        <f t="shared" si="0"/>
        <v>91.215001347590984</v>
      </c>
      <c r="J18" s="14">
        <f>SUMIFS(DSPCost_1!C:C,DSPCost_1!$A:$A,$B$10)/1000-SUMIFS(DSPCost_2!C:C,DSPCost_2!$A:$A,$B$10)/1000</f>
        <v>0</v>
      </c>
      <c r="K18" s="14">
        <f>SUMIFS(DSPCost_1!D:D,DSPCost_1!$A:$A,$B$10)/1000-SUMIFS(DSPCost_2!D:D,DSPCost_2!$A:$A,$B$10)/1000</f>
        <v>1.6298349847259974E-2</v>
      </c>
      <c r="L18" s="14">
        <f>SUMIFS(DSPCost_1!E:E,DSPCost_1!$A:$A,$B$10)/1000-SUMIFS(DSPCost_2!E:E,DSPCost_2!$A:$A,$B$10)/1000</f>
        <v>2.9173376468638565</v>
      </c>
      <c r="M18" s="14">
        <f>SUMIFS(DSPCost_1!F:F,DSPCost_1!$A:$A,$B$10)/1000-SUMIFS(DSPCost_2!F:F,DSPCost_2!$A:$A,$B$10)/1000</f>
        <v>-4.4939577740947954</v>
      </c>
      <c r="N18" s="14">
        <f>SUMIFS(DSPCost_1!G:G,DSPCost_1!$A:$A,$B$10)/1000-SUMIFS(DSPCost_2!G:G,DSPCost_2!$A:$A,$B$10)/1000</f>
        <v>34.577976673444951</v>
      </c>
      <c r="O18" s="14">
        <f>SUMIFS(DSPCost_1!H:H,DSPCost_1!$A:$A,$B$10)/1000-SUMIFS(DSPCost_2!H:H,DSPCost_2!$A:$A,$B$10)/1000</f>
        <v>1.7100553570135699</v>
      </c>
      <c r="P18" s="14">
        <f>SUMIFS(DSPCost_1!I:I,DSPCost_1!$A:$A,$B$10)/1000-SUMIFS(DSPCost_2!I:I,DSPCost_2!$A:$A,$B$10)/1000</f>
        <v>0</v>
      </c>
      <c r="Q18" s="14">
        <f>SUMIFS(DSPCost_1!J:J,DSPCost_1!$A:$A,$B$10)/1000-SUMIFS(DSPCost_2!J:J,DSPCost_2!$A:$A,$B$10)/1000</f>
        <v>12.165949744863848</v>
      </c>
      <c r="R18" s="14">
        <f>SUMIFS(DSPCost_1!K:K,DSPCost_1!$A:$A,$B$10)/1000-SUMIFS(DSPCost_2!K:K,DSPCost_2!$A:$A,$B$10)/1000</f>
        <v>6.6316434921024108</v>
      </c>
      <c r="S18" s="14">
        <f>SUMIFS(DSPCost_1!L:L,DSPCost_1!$A:$A,$B$10)/1000-SUMIFS(DSPCost_2!L:L,DSPCost_2!$A:$A,$B$10)/1000</f>
        <v>0</v>
      </c>
      <c r="T18" s="14">
        <f>SUMIFS(DSPCost_1!M:M,DSPCost_1!$A:$A,$B$10)/1000-SUMIFS(DSPCost_2!M:M,DSPCost_2!$A:$A,$B$10)/1000</f>
        <v>6.1480689761630609</v>
      </c>
      <c r="U18" s="14">
        <f>SUMIFS(DSPCost_1!N:N,DSPCost_1!$A:$A,$B$10)/1000-SUMIFS(DSPCost_2!N:N,DSPCost_2!$A:$A,$B$10)/1000</f>
        <v>23.027169566802218</v>
      </c>
      <c r="V18" s="14">
        <f>SUMIFS(DSPCost_1!O:O,DSPCost_1!$A:$A,$B$10)/1000-SUMIFS(DSPCost_2!O:O,DSPCost_2!$A:$A,$B$10)/1000</f>
        <v>9.2731909097759413</v>
      </c>
      <c r="W18" s="14">
        <f>SUMIFS(DSPCost_1!P:P,DSPCost_1!$A:$A,$B$10)/1000-SUMIFS(DSPCost_2!P:P,DSPCost_2!$A:$A,$B$10)/1000</f>
        <v>-3.7931363498713218</v>
      </c>
      <c r="X18" s="14">
        <f>SUMIFS(DSPCost_1!Q:Q,DSPCost_1!$A:$A,$B$10)/1000-SUMIFS(DSPCost_2!Q:Q,DSPCost_2!$A:$A,$B$10)/1000</f>
        <v>-9.6564677740024862</v>
      </c>
      <c r="Y18" s="14">
        <f>SUMIFS(DSPCost_1!R:R,DSPCost_1!$A:$A,$B$10)/1000-SUMIFS(DSPCost_2!R:R,DSPCost_2!$A:$A,$B$10)/1000</f>
        <v>22.005121303173954</v>
      </c>
      <c r="Z18" s="14">
        <f>SUMIFS(DSPCost_1!S:S,DSPCost_1!$A:$A,$B$10)/1000-SUMIFS(DSPCost_2!S:S,DSPCost_2!$A:$A,$B$10)/1000</f>
        <v>22.679070954105239</v>
      </c>
      <c r="AA18" s="14">
        <f>SUMIFS(DSPCost_1!T:T,DSPCost_1!$A:$A,$B$10)/1000-SUMIFS(DSPCost_2!T:T,DSPCost_2!$A:$A,$B$10)/1000</f>
        <v>12.578727646072906</v>
      </c>
      <c r="AB18" s="14">
        <f>SUMIFS(DSPCost_1!U:U,DSPCost_1!$A:$A,$B$10)/1000-SUMIFS(DSPCost_2!U:U,DSPCost_2!$A:$A,$B$10)/1000</f>
        <v>2.8630966941627491</v>
      </c>
      <c r="AC18" s="14">
        <f>SUMIFS(DSPCost_1!V:V,DSPCost_1!$A:$A,$B$10)/1000-SUMIFS(DSPCost_2!V:V,DSPCost_2!$A:$A,$B$10)/1000</f>
        <v>29.805642218754183</v>
      </c>
      <c r="AD18" s="14">
        <f>SUMIFS(DSPCost_1!W:W,DSPCost_1!$A:$A,$B$10)/1000-SUMIFS(DSPCost_2!W:W,DSPCost_2!$A:$A,$B$10)/1000</f>
        <v>62.807526128446945</v>
      </c>
    </row>
    <row r="19" spans="1:60">
      <c r="E19" s="43"/>
      <c r="F19" s="42"/>
      <c r="G19" s="42"/>
      <c r="H19" s="7" t="s">
        <v>105</v>
      </c>
      <c r="I19" s="30">
        <f t="shared" si="0"/>
        <v>-8.9544511715478627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106</v>
      </c>
      <c r="I20" s="30">
        <f t="shared" si="0"/>
        <v>-2274.8773749543629</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-289.49097715722178</v>
      </c>
      <c r="V20" s="14">
        <f>SUMIFS(ICTxCost_1!O:O,ICTxCost_1!$A:$A,$B$10)/1000-SUMIFS(ICTxCost_2!O:O,ICTxCost_2!$A:$A,$B$10)/1000</f>
        <v>-289.49097715722178</v>
      </c>
      <c r="W20" s="14">
        <f>SUMIFS(ICTxCost_1!P:P,ICTxCost_1!$A:$A,$B$10)/1000-SUMIFS(ICTxCost_2!P:P,ICTxCost_2!$A:$A,$B$10)/1000</f>
        <v>-289.49097715722178</v>
      </c>
      <c r="X20" s="14">
        <f>SUMIFS(ICTxCost_1!Q:Q,ICTxCost_1!$A:$A,$B$10)/1000-SUMIFS(ICTxCost_2!Q:Q,ICTxCost_2!$A:$A,$B$10)/1000</f>
        <v>-289.49097715722178</v>
      </c>
      <c r="Y20" s="14">
        <f>SUMIFS(ICTxCost_1!R:R,ICTxCost_1!$A:$A,$B$10)/1000-SUMIFS(ICTxCost_2!R:R,ICTxCost_2!$A:$A,$B$10)/1000</f>
        <v>-289.49097715722178</v>
      </c>
      <c r="Z20" s="14">
        <f>SUMIFS(ICTxCost_1!S:S,ICTxCost_1!$A:$A,$B$10)/1000-SUMIFS(ICTxCost_2!S:S,ICTxCost_2!$A:$A,$B$10)/1000</f>
        <v>-289.49097715722178</v>
      </c>
      <c r="AA20" s="14">
        <f>SUMIFS(ICTxCost_1!T:T,ICTxCost_1!$A:$A,$B$10)/1000-SUMIFS(ICTxCost_2!T:T,ICTxCost_2!$A:$A,$B$10)/1000</f>
        <v>-289.49097715722178</v>
      </c>
      <c r="AB20" s="14">
        <f>SUMIFS(ICTxCost_1!U:U,ICTxCost_1!$A:$A,$B$10)/1000-SUMIFS(ICTxCost_2!U:U,ICTxCost_2!$A:$A,$B$10)/1000</f>
        <v>-289.49097715722178</v>
      </c>
      <c r="AC20" s="14">
        <f>SUMIFS(ICTxCost_1!V:V,ICTxCost_1!$A:$A,$B$10)/1000-SUMIFS(ICTxCost_2!V:V,ICTxCost_2!$A:$A,$B$10)/1000</f>
        <v>-289.49097715722178</v>
      </c>
      <c r="AD20" s="14">
        <f>SUMIFS(ICTxCost_1!W:W,ICTxCost_1!$A:$A,$B$10)/1000-SUMIFS(ICTxCost_2!W:W,ICTxCost_2!$A:$A,$B$10)/1000</f>
        <v>-289.49097715722178</v>
      </c>
    </row>
    <row r="21" spans="1:60">
      <c r="G21" s="43"/>
      <c r="H21" s="15" t="s">
        <v>313</v>
      </c>
      <c r="I21" s="16">
        <f t="shared" ref="I21:AD21" si="1">SUM(I13:I20)</f>
        <v>6802.4025998058441</v>
      </c>
      <c r="J21" s="16">
        <f t="shared" si="1"/>
        <v>1.7974187075086547</v>
      </c>
      <c r="K21" s="16">
        <f t="shared" si="1"/>
        <v>4.0691027937388657</v>
      </c>
      <c r="L21" s="16">
        <f t="shared" si="1"/>
        <v>14.765526826303429</v>
      </c>
      <c r="M21" s="16">
        <f t="shared" si="1"/>
        <v>57.63101575424605</v>
      </c>
      <c r="N21" s="16">
        <f t="shared" si="1"/>
        <v>-39.73501885814278</v>
      </c>
      <c r="O21" s="16">
        <f t="shared" si="1"/>
        <v>-57.632337919702081</v>
      </c>
      <c r="P21" s="16">
        <f t="shared" si="1"/>
        <v>-77.192047319627733</v>
      </c>
      <c r="Q21" s="16">
        <f t="shared" si="1"/>
        <v>92.898807426622682</v>
      </c>
      <c r="R21" s="16">
        <f t="shared" si="1"/>
        <v>211.81609884909824</v>
      </c>
      <c r="S21" s="16">
        <f t="shared" si="1"/>
        <v>168.82494864240755</v>
      </c>
      <c r="T21" s="16">
        <f t="shared" si="1"/>
        <v>200.8984314558632</v>
      </c>
      <c r="U21" s="16">
        <f t="shared" si="1"/>
        <v>1094.7202174828276</v>
      </c>
      <c r="V21" s="16">
        <f t="shared" si="1"/>
        <v>1165.7628192991756</v>
      </c>
      <c r="W21" s="16">
        <f t="shared" si="1"/>
        <v>1129.4061704080066</v>
      </c>
      <c r="X21" s="16">
        <f t="shared" si="1"/>
        <v>1462.4405241204079</v>
      </c>
      <c r="Y21" s="16">
        <f t="shared" si="1"/>
        <v>1766.7729097112763</v>
      </c>
      <c r="Z21" s="16">
        <f t="shared" si="1"/>
        <v>2896.4953197860559</v>
      </c>
      <c r="AA21" s="16">
        <f t="shared" si="1"/>
        <v>2723.5365904439268</v>
      </c>
      <c r="AB21" s="16">
        <f t="shared" si="1"/>
        <v>2320.4861159671791</v>
      </c>
      <c r="AC21" s="16">
        <f t="shared" si="1"/>
        <v>2516.2861607170653</v>
      </c>
      <c r="AD21" s="16">
        <f t="shared" si="1"/>
        <v>2405.050443155541</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-255.61960839999983</v>
      </c>
      <c r="Z34" s="1">
        <f>SUMIFS(Capacity_1!U:U,Capacity_1!$A:$A,$B$29,Capacity_1!$B:$B,$H34)-SUMIFS(Capacity_2!U:U,Capacity_2!$A:$A,$B$29,Capacity_2!$B:$B,$H34)</f>
        <v>-721.74463239999977</v>
      </c>
      <c r="AA34" s="1">
        <f>SUMIFS(Capacity_1!V:V,Capacity_1!$A:$A,$B$29,Capacity_1!$B:$B,$H34)-SUMIFS(Capacity_2!V:V,Capacity_2!$A:$A,$B$29,Capacity_2!$B:$B,$H34)</f>
        <v>-721.74463239999977</v>
      </c>
      <c r="AB34" s="1">
        <f>SUMIFS(Capacity_1!W:W,Capacity_1!$A:$A,$B$29,Capacity_1!$B:$B,$H34)-SUMIFS(Capacity_2!W:W,Capacity_2!$A:$A,$B$29,Capacity_2!$B:$B,$H34)</f>
        <v>-721.74463239999977</v>
      </c>
      <c r="AC34" s="1">
        <f>SUMIFS(Capacity_1!X:X,Capacity_1!$A:$A,$B$29,Capacity_1!$B:$B,$H34)-SUMIFS(Capacity_2!X:X,Capacity_2!$A:$A,$B$29,Capacity_2!$B:$B,$H34)</f>
        <v>-721.74463239999977</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23.550637319999623</v>
      </c>
      <c r="L35" s="1">
        <f>SUMIFS(Capacity_1!G:G,Capacity_1!$A:$A,$B$29,Capacity_1!$B:$B,$H35)-SUMIFS(Capacity_2!G:G,Capacity_2!$A:$A,$B$29,Capacity_2!$B:$B,$H35)</f>
        <v>523.6085696400005</v>
      </c>
      <c r="M35" s="1">
        <f>SUMIFS(Capacity_1!H:H,Capacity_1!$A:$A,$B$29,Capacity_1!$B:$B,$H35)-SUMIFS(Capacity_2!H:H,Capacity_2!$A:$A,$B$29,Capacity_2!$B:$B,$H35)</f>
        <v>523.6085696400005</v>
      </c>
      <c r="N35" s="1">
        <f>SUMIFS(Capacity_1!I:I,Capacity_1!$A:$A,$B$29,Capacity_1!$B:$B,$H35)-SUMIFS(Capacity_2!I:I,Capacity_2!$A:$A,$B$29,Capacity_2!$B:$B,$H35)</f>
        <v>523.6085696400005</v>
      </c>
      <c r="O35" s="1">
        <f>SUMIFS(Capacity_1!J:J,Capacity_1!$A:$A,$B$29,Capacity_1!$B:$B,$H35)-SUMIFS(Capacity_2!J:J,Capacity_2!$A:$A,$B$29,Capacity_2!$B:$B,$H35)</f>
        <v>523.6085696400005</v>
      </c>
      <c r="P35" s="1">
        <f>SUMIFS(Capacity_1!K:K,Capacity_1!$A:$A,$B$29,Capacity_1!$B:$B,$H35)-SUMIFS(Capacity_2!K:K,Capacity_2!$A:$A,$B$29,Capacity_2!$B:$B,$H35)</f>
        <v>523.6085696400005</v>
      </c>
      <c r="Q35" s="1">
        <f>SUMIFS(Capacity_1!L:L,Capacity_1!$A:$A,$B$29,Capacity_1!$B:$B,$H35)-SUMIFS(Capacity_2!L:L,Capacity_2!$A:$A,$B$29,Capacity_2!$B:$B,$H35)</f>
        <v>1663.2724495200018</v>
      </c>
      <c r="R35" s="1">
        <f>SUMIFS(Capacity_1!M:M,Capacity_1!$A:$A,$B$29,Capacity_1!$B:$B,$H35)-SUMIFS(Capacity_2!M:M,Capacity_2!$A:$A,$B$29,Capacity_2!$B:$B,$H35)</f>
        <v>1663.2724495200018</v>
      </c>
      <c r="S35" s="1">
        <f>SUMIFS(Capacity_1!N:N,Capacity_1!$A:$A,$B$29,Capacity_1!$B:$B,$H35)-SUMIFS(Capacity_2!N:N,Capacity_2!$A:$A,$B$29,Capacity_2!$B:$B,$H35)</f>
        <v>1663.2724495200018</v>
      </c>
      <c r="T35" s="1">
        <f>SUMIFS(Capacity_1!O:O,Capacity_1!$A:$A,$B$29,Capacity_1!$B:$B,$H35)-SUMIFS(Capacity_2!O:O,Capacity_2!$A:$A,$B$29,Capacity_2!$B:$B,$H35)</f>
        <v>3653.3436486000001</v>
      </c>
      <c r="U35" s="1">
        <f>SUMIFS(Capacity_1!P:P,Capacity_1!$A:$A,$B$29,Capacity_1!$B:$B,$H35)-SUMIFS(Capacity_2!P:P,Capacity_2!$A:$A,$B$29,Capacity_2!$B:$B,$H35)</f>
        <v>3653.3436485999982</v>
      </c>
      <c r="V35" s="1">
        <f>SUMIFS(Capacity_1!Q:Q,Capacity_1!$A:$A,$B$29,Capacity_1!$B:$B,$H35)-SUMIFS(Capacity_2!Q:Q,Capacity_2!$A:$A,$B$29,Capacity_2!$B:$B,$H35)</f>
        <v>4002.8122441199985</v>
      </c>
      <c r="W35" s="1">
        <f>SUMIFS(Capacity_1!R:R,Capacity_1!$A:$A,$B$29,Capacity_1!$B:$B,$H35)-SUMIFS(Capacity_2!R:R,Capacity_2!$A:$A,$B$29,Capacity_2!$B:$B,$H35)</f>
        <v>5388.6879156599998</v>
      </c>
      <c r="X35" s="1">
        <f>SUMIFS(Capacity_1!S:S,Capacity_1!$A:$A,$B$29,Capacity_1!$B:$B,$H35)-SUMIFS(Capacity_2!S:S,Capacity_2!$A:$A,$B$29,Capacity_2!$B:$B,$H35)</f>
        <v>6133.4449907999997</v>
      </c>
      <c r="Y35" s="1">
        <f>SUMIFS(Capacity_1!T:T,Capacity_1!$A:$A,$B$29,Capacity_1!$B:$B,$H35)-SUMIFS(Capacity_2!T:T,Capacity_2!$A:$A,$B$29,Capacity_2!$B:$B,$H35)</f>
        <v>7898.3863186799999</v>
      </c>
      <c r="Z35" s="1">
        <f>SUMIFS(Capacity_1!U:U,Capacity_1!$A:$A,$B$29,Capacity_1!$B:$B,$H35)-SUMIFS(Capacity_2!U:U,Capacity_2!$A:$A,$B$29,Capacity_2!$B:$B,$H35)</f>
        <v>8271.7765090799985</v>
      </c>
      <c r="AA35" s="1">
        <f>SUMIFS(Capacity_1!V:V,Capacity_1!$A:$A,$B$29,Capacity_1!$B:$B,$H35)-SUMIFS(Capacity_2!V:V,Capacity_2!$A:$A,$B$29,Capacity_2!$B:$B,$H35)</f>
        <v>8413.9633483199977</v>
      </c>
      <c r="AB35" s="1">
        <f>SUMIFS(Capacity_1!W:W,Capacity_1!$A:$A,$B$29,Capacity_1!$B:$B,$H35)-SUMIFS(Capacity_2!W:W,Capacity_2!$A:$A,$B$29,Capacity_2!$B:$B,$H35)</f>
        <v>8413.9633483199977</v>
      </c>
      <c r="AC35" s="1">
        <f>SUMIFS(Capacity_1!X:X,Capacity_1!$A:$A,$B$29,Capacity_1!$B:$B,$H35)-SUMIFS(Capacity_2!X:X,Capacity_2!$A:$A,$B$29,Capacity_2!$B:$B,$H35)</f>
        <v>9390.1501102799994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1016.2419125000006</v>
      </c>
      <c r="Q37" s="1">
        <f>SUMIFS(Capacity_1!L:L,Capacity_1!$A:$A,$B$29,Capacity_1!$B:$B,$H37)-SUMIFS(Capacity_2!L:L,Capacity_2!$A:$A,$B$29,Capacity_2!$B:$B,$H37)</f>
        <v>1082.8194549999998</v>
      </c>
      <c r="R37" s="1">
        <f>SUMIFS(Capacity_1!M:M,Capacity_1!$A:$A,$B$29,Capacity_1!$B:$B,$H37)-SUMIFS(Capacity_2!M:M,Capacity_2!$A:$A,$B$29,Capacity_2!$B:$B,$H37)</f>
        <v>795.20517543999995</v>
      </c>
      <c r="S37" s="1">
        <f>SUMIFS(Capacity_1!N:N,Capacity_1!$A:$A,$B$29,Capacity_1!$B:$B,$H37)-SUMIFS(Capacity_2!N:N,Capacity_2!$A:$A,$B$29,Capacity_2!$B:$B,$H37)</f>
        <v>795.20517544000086</v>
      </c>
      <c r="T37" s="1">
        <f>SUMIFS(Capacity_1!O:O,Capacity_1!$A:$A,$B$29,Capacity_1!$B:$B,$H37)-SUMIFS(Capacity_2!O:O,Capacity_2!$A:$A,$B$29,Capacity_2!$B:$B,$H37)</f>
        <v>334.19464633999996</v>
      </c>
      <c r="U37" s="1">
        <f>SUMIFS(Capacity_1!P:P,Capacity_1!$A:$A,$B$29,Capacity_1!$B:$B,$H37)-SUMIFS(Capacity_2!P:P,Capacity_2!$A:$A,$B$29,Capacity_2!$B:$B,$H37)</f>
        <v>549.69562039999892</v>
      </c>
      <c r="V37" s="1">
        <f>SUMIFS(Capacity_1!Q:Q,Capacity_1!$A:$A,$B$29,Capacity_1!$B:$B,$H37)-SUMIFS(Capacity_2!Q:Q,Capacity_2!$A:$A,$B$29,Capacity_2!$B:$B,$H37)</f>
        <v>257.33964069000012</v>
      </c>
      <c r="W37" s="1">
        <f>SUMIFS(Capacity_1!R:R,Capacity_1!$A:$A,$B$29,Capacity_1!$B:$B,$H37)-SUMIFS(Capacity_2!R:R,Capacity_2!$A:$A,$B$29,Capacity_2!$B:$B,$H37)</f>
        <v>-2555.3596960900013</v>
      </c>
      <c r="X37" s="1">
        <f>SUMIFS(Capacity_1!S:S,Capacity_1!$A:$A,$B$29,Capacity_1!$B:$B,$H37)-SUMIFS(Capacity_2!S:S,Capacity_2!$A:$A,$B$29,Capacity_2!$B:$B,$H37)</f>
        <v>-1950.1003861099998</v>
      </c>
      <c r="Y37" s="1">
        <f>SUMIFS(Capacity_1!T:T,Capacity_1!$A:$A,$B$29,Capacity_1!$B:$B,$H37)-SUMIFS(Capacity_2!T:T,Capacity_2!$A:$A,$B$29,Capacity_2!$B:$B,$H37)</f>
        <v>-3234.2245354200004</v>
      </c>
      <c r="Z37" s="1">
        <f>SUMIFS(Capacity_1!U:U,Capacity_1!$A:$A,$B$29,Capacity_1!$B:$B,$H37)-SUMIFS(Capacity_2!U:U,Capacity_2!$A:$A,$B$29,Capacity_2!$B:$B,$H37)</f>
        <v>-3551.972934039999</v>
      </c>
      <c r="AA37" s="1">
        <f>SUMIFS(Capacity_1!V:V,Capacity_1!$A:$A,$B$29,Capacity_1!$B:$B,$H37)-SUMIFS(Capacity_2!V:V,Capacity_2!$A:$A,$B$29,Capacity_2!$B:$B,$H37)</f>
        <v>-3730.0656578899998</v>
      </c>
      <c r="AB37" s="1">
        <f>SUMIFS(Capacity_1!W:W,Capacity_1!$A:$A,$B$29,Capacity_1!$B:$B,$H37)-SUMIFS(Capacity_2!W:W,Capacity_2!$A:$A,$B$29,Capacity_2!$B:$B,$H37)</f>
        <v>-3746.8921900400001</v>
      </c>
      <c r="AC37" s="1">
        <f>SUMIFS(Capacity_1!X:X,Capacity_1!$A:$A,$B$29,Capacity_1!$B:$B,$H37)-SUMIFS(Capacity_2!X:X,Capacity_2!$A:$A,$B$29,Capacity_2!$B:$B,$H37)</f>
        <v>-4480.7101684900026</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1</v>
      </c>
      <c r="M39" s="1">
        <f>SUMIFS(Capacity_1!H:H,Capacity_1!$A:$A,$B$29,Capacity_1!$B:$B,$H39)-SUMIFS(Capacity_2!H:H,Capacity_2!$A:$A,$B$29,Capacity_2!$B:$B,$H39)</f>
        <v>1.000000039999577</v>
      </c>
      <c r="N39" s="1">
        <f>SUMIFS(Capacity_1!I:I,Capacity_1!$A:$A,$B$29,Capacity_1!$B:$B,$H39)-SUMIFS(Capacity_2!I:I,Capacity_2!$A:$A,$B$29,Capacity_2!$B:$B,$H39)</f>
        <v>1</v>
      </c>
      <c r="O39" s="1">
        <f>SUMIFS(Capacity_1!J:J,Capacity_1!$A:$A,$B$29,Capacity_1!$B:$B,$H39)-SUMIFS(Capacity_2!J:J,Capacity_2!$A:$A,$B$29,Capacity_2!$B:$B,$H39)</f>
        <v>58.774414090001301</v>
      </c>
      <c r="P39" s="1">
        <f>SUMIFS(Capacity_1!K:K,Capacity_1!$A:$A,$B$29,Capacity_1!$B:$B,$H39)-SUMIFS(Capacity_2!K:K,Capacity_2!$A:$A,$B$29,Capacity_2!$B:$B,$H39)</f>
        <v>273.28141693000543</v>
      </c>
      <c r="Q39" s="1">
        <f>SUMIFS(Capacity_1!L:L,Capacity_1!$A:$A,$B$29,Capacity_1!$B:$B,$H39)-SUMIFS(Capacity_2!L:L,Capacity_2!$A:$A,$B$29,Capacity_2!$B:$B,$H39)</f>
        <v>107.76763922999999</v>
      </c>
      <c r="R39" s="1">
        <f>SUMIFS(Capacity_1!M:M,Capacity_1!$A:$A,$B$29,Capacity_1!$B:$B,$H39)-SUMIFS(Capacity_2!M:M,Capacity_2!$A:$A,$B$29,Capacity_2!$B:$B,$H39)</f>
        <v>107.76763922999999</v>
      </c>
      <c r="S39" s="1">
        <f>SUMIFS(Capacity_1!N:N,Capacity_1!$A:$A,$B$29,Capacity_1!$B:$B,$H39)-SUMIFS(Capacity_2!N:N,Capacity_2!$A:$A,$B$29,Capacity_2!$B:$B,$H39)</f>
        <v>107.76763922999999</v>
      </c>
      <c r="T39" s="1">
        <f>SUMIFS(Capacity_1!O:O,Capacity_1!$A:$A,$B$29,Capacity_1!$B:$B,$H39)-SUMIFS(Capacity_2!O:O,Capacity_2!$A:$A,$B$29,Capacity_2!$B:$B,$H39)</f>
        <v>-1700.9995318699985</v>
      </c>
      <c r="U39" s="1">
        <f>SUMIFS(Capacity_1!P:P,Capacity_1!$A:$A,$B$29,Capacity_1!$B:$B,$H39)-SUMIFS(Capacity_2!P:P,Capacity_2!$A:$A,$B$29,Capacity_2!$B:$B,$H39)</f>
        <v>-1814.6820407599989</v>
      </c>
      <c r="V39" s="1">
        <f>SUMIFS(Capacity_1!Q:Q,Capacity_1!$A:$A,$B$29,Capacity_1!$B:$B,$H39)-SUMIFS(Capacity_2!Q:Q,Capacity_2!$A:$A,$B$29,Capacity_2!$B:$B,$H39)</f>
        <v>-1814.6820407599989</v>
      </c>
      <c r="W39" s="1">
        <f>SUMIFS(Capacity_1!R:R,Capacity_1!$A:$A,$B$29,Capacity_1!$B:$B,$H39)-SUMIFS(Capacity_2!R:R,Capacity_2!$A:$A,$B$29,Capacity_2!$B:$B,$H39)</f>
        <v>2205.296893200004</v>
      </c>
      <c r="X39" s="1">
        <f>SUMIFS(Capacity_1!S:S,Capacity_1!$A:$A,$B$29,Capacity_1!$B:$B,$H39)-SUMIFS(Capacity_2!S:S,Capacity_2!$A:$A,$B$29,Capacity_2!$B:$B,$H39)</f>
        <v>1550.4685668200036</v>
      </c>
      <c r="Y39" s="1">
        <f>SUMIFS(Capacity_1!T:T,Capacity_1!$A:$A,$B$29,Capacity_1!$B:$B,$H39)-SUMIFS(Capacity_2!T:T,Capacity_2!$A:$A,$B$29,Capacity_2!$B:$B,$H39)</f>
        <v>-327.27551187000427</v>
      </c>
      <c r="Z39" s="1">
        <f>SUMIFS(Capacity_1!U:U,Capacity_1!$A:$A,$B$29,Capacity_1!$B:$B,$H39)-SUMIFS(Capacity_2!U:U,Capacity_2!$A:$A,$B$29,Capacity_2!$B:$B,$H39)</f>
        <v>-201.70920793000187</v>
      </c>
      <c r="AA39" s="1">
        <f>SUMIFS(Capacity_1!V:V,Capacity_1!$A:$A,$B$29,Capacity_1!$B:$B,$H39)-SUMIFS(Capacity_2!V:V,Capacity_2!$A:$A,$B$29,Capacity_2!$B:$B,$H39)</f>
        <v>-559.51460698000301</v>
      </c>
      <c r="AB39" s="1">
        <f>SUMIFS(Capacity_1!W:W,Capacity_1!$A:$A,$B$29,Capacity_1!$B:$B,$H39)-SUMIFS(Capacity_2!W:W,Capacity_2!$A:$A,$B$29,Capacity_2!$B:$B,$H39)</f>
        <v>-423.60907723000128</v>
      </c>
      <c r="AC39" s="1">
        <f>SUMIFS(Capacity_1!X:X,Capacity_1!$A:$A,$B$29,Capacity_1!$B:$B,$H39)-SUMIFS(Capacity_2!X:X,Capacity_2!$A:$A,$B$29,Capacity_2!$B:$B,$H39)</f>
        <v>-423.60907723000128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68.381862539999929</v>
      </c>
      <c r="P40" s="1">
        <f>SUMIFS(Capacity_1!K:K,Capacity_1!$A:$A,$B$29,Capacity_1!$B:$B,$H40)-SUMIFS(Capacity_2!K:K,Capacity_2!$A:$A,$B$29,Capacity_2!$B:$B,$H40)</f>
        <v>-207.27065610999944</v>
      </c>
      <c r="Q40" s="1">
        <f>SUMIFS(Capacity_1!L:L,Capacity_1!$A:$A,$B$29,Capacity_1!$B:$B,$H40)-SUMIFS(Capacity_2!L:L,Capacity_2!$A:$A,$B$29,Capacity_2!$B:$B,$H40)</f>
        <v>143.10515341999962</v>
      </c>
      <c r="R40" s="1">
        <f>SUMIFS(Capacity_1!M:M,Capacity_1!$A:$A,$B$29,Capacity_1!$B:$B,$H40)-SUMIFS(Capacity_2!M:M,Capacity_2!$A:$A,$B$29,Capacity_2!$B:$B,$H40)</f>
        <v>143.10515341999962</v>
      </c>
      <c r="S40" s="1">
        <f>SUMIFS(Capacity_1!N:N,Capacity_1!$A:$A,$B$29,Capacity_1!$B:$B,$H40)-SUMIFS(Capacity_2!N:N,Capacity_2!$A:$A,$B$29,Capacity_2!$B:$B,$H40)</f>
        <v>-16.677939130000595</v>
      </c>
      <c r="T40" s="1">
        <f>SUMIFS(Capacity_1!O:O,Capacity_1!$A:$A,$B$29,Capacity_1!$B:$B,$H40)-SUMIFS(Capacity_2!O:O,Capacity_2!$A:$A,$B$29,Capacity_2!$B:$B,$H40)</f>
        <v>-2966.6491768499982</v>
      </c>
      <c r="U40" s="1">
        <f>SUMIFS(Capacity_1!P:P,Capacity_1!$A:$A,$B$29,Capacity_1!$B:$B,$H40)-SUMIFS(Capacity_2!P:P,Capacity_2!$A:$A,$B$29,Capacity_2!$B:$B,$H40)</f>
        <v>-2772.4791650199986</v>
      </c>
      <c r="V40" s="1">
        <f>SUMIFS(Capacity_1!Q:Q,Capacity_1!$A:$A,$B$29,Capacity_1!$B:$B,$H40)-SUMIFS(Capacity_2!Q:Q,Capacity_2!$A:$A,$B$29,Capacity_2!$B:$B,$H40)</f>
        <v>-2772.4791650199986</v>
      </c>
      <c r="W40" s="1">
        <f>SUMIFS(Capacity_1!R:R,Capacity_1!$A:$A,$B$29,Capacity_1!$B:$B,$H40)-SUMIFS(Capacity_2!R:R,Capacity_2!$A:$A,$B$29,Capacity_2!$B:$B,$H40)</f>
        <v>-7619.1321038699971</v>
      </c>
      <c r="X40" s="1">
        <f>SUMIFS(Capacity_1!S:S,Capacity_1!$A:$A,$B$29,Capacity_1!$B:$B,$H40)-SUMIFS(Capacity_2!S:S,Capacity_2!$A:$A,$B$29,Capacity_2!$B:$B,$H40)</f>
        <v>-7927.947912839998</v>
      </c>
      <c r="Y40" s="1">
        <f>SUMIFS(Capacity_1!T:T,Capacity_1!$A:$A,$B$29,Capacity_1!$B:$B,$H40)-SUMIFS(Capacity_2!T:T,Capacity_2!$A:$A,$B$29,Capacity_2!$B:$B,$H40)</f>
        <v>-10021.790737239999</v>
      </c>
      <c r="Z40" s="1">
        <f>SUMIFS(Capacity_1!U:U,Capacity_1!$A:$A,$B$29,Capacity_1!$B:$B,$H40)-SUMIFS(Capacity_2!U:U,Capacity_2!$A:$A,$B$29,Capacity_2!$B:$B,$H40)</f>
        <v>-9871.4907372399994</v>
      </c>
      <c r="AA40" s="1">
        <f>SUMIFS(Capacity_1!V:V,Capacity_1!$A:$A,$B$29,Capacity_1!$B:$B,$H40)-SUMIFS(Capacity_2!V:V,Capacity_2!$A:$A,$B$29,Capacity_2!$B:$B,$H40)</f>
        <v>-10123.63626139</v>
      </c>
      <c r="AB40" s="1">
        <f>SUMIFS(Capacity_1!W:W,Capacity_1!$A:$A,$B$29,Capacity_1!$B:$B,$H40)-SUMIFS(Capacity_2!W:W,Capacity_2!$A:$A,$B$29,Capacity_2!$B:$B,$H40)</f>
        <v>-11342.445029799999</v>
      </c>
      <c r="AC40" s="1">
        <f>SUMIFS(Capacity_1!X:X,Capacity_1!$A:$A,$B$29,Capacity_1!$B:$B,$H40)-SUMIFS(Capacity_2!X:X,Capacity_2!$A:$A,$B$29,Capacity_2!$B:$B,$H40)</f>
        <v>-11342.445029799999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2">SUM(J32:J37,J44)</f>
        <v>0</v>
      </c>
      <c r="K42" s="1">
        <f t="shared" si="2"/>
        <v>23.550637319999623</v>
      </c>
      <c r="L42" s="1">
        <f t="shared" si="2"/>
        <v>523.6085696400005</v>
      </c>
      <c r="M42" s="1">
        <f t="shared" si="2"/>
        <v>523.6085696400005</v>
      </c>
      <c r="N42" s="1">
        <f t="shared" si="2"/>
        <v>523.6085696400005</v>
      </c>
      <c r="O42" s="1">
        <f t="shared" si="2"/>
        <v>523.6085696400005</v>
      </c>
      <c r="P42" s="1">
        <f t="shared" si="2"/>
        <v>1539.8504821400011</v>
      </c>
      <c r="Q42" s="1">
        <f t="shared" si="2"/>
        <v>2746.0919045100018</v>
      </c>
      <c r="R42" s="1">
        <f t="shared" si="2"/>
        <v>2458.4776249600018</v>
      </c>
      <c r="S42" s="1">
        <f t="shared" si="2"/>
        <v>2458.4776249600027</v>
      </c>
      <c r="T42" s="1">
        <f t="shared" si="2"/>
        <v>3987.53829494</v>
      </c>
      <c r="U42" s="1">
        <f t="shared" si="2"/>
        <v>4203.0392689999971</v>
      </c>
      <c r="V42" s="1">
        <f t="shared" si="2"/>
        <v>4260.1518848099986</v>
      </c>
      <c r="W42" s="1">
        <f t="shared" si="2"/>
        <v>2833.3282195699985</v>
      </c>
      <c r="X42" s="1">
        <f t="shared" si="2"/>
        <v>4183.3446046899999</v>
      </c>
      <c r="Y42" s="1">
        <f t="shared" si="2"/>
        <v>4408.5421748600002</v>
      </c>
      <c r="Z42" s="1">
        <f t="shared" si="2"/>
        <v>3998.0589426400002</v>
      </c>
      <c r="AA42" s="1">
        <f t="shared" si="2"/>
        <v>3962.1530580299986</v>
      </c>
      <c r="AB42" s="1">
        <f t="shared" si="2"/>
        <v>3945.3265258799984</v>
      </c>
      <c r="AC42" s="1">
        <f t="shared" si="2"/>
        <v>4187.6953093899974</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10.934564688635874</v>
      </c>
      <c r="J50" s="1">
        <f>SUMIFS(Generation_1!D:D,Generation_1!$A:$A,$B$47,Generation_1!$B:$B,$H50)-SUMIFS(Generation_2!D:D,Generation_2!$A:$A,$B$47,Generation_2!$B:$B,$H50)</f>
        <v>625.15519228136691</v>
      </c>
      <c r="K50" s="1">
        <f>SUMIFS(Generation_1!E:E,Generation_1!$A:$A,$B$47,Generation_1!$B:$B,$H50)-SUMIFS(Generation_2!E:E,Generation_2!$A:$A,$B$47,Generation_2!$B:$B,$H50)</f>
        <v>769.88077425255324</v>
      </c>
      <c r="L50" s="1">
        <f>SUMIFS(Generation_1!F:F,Generation_1!$A:$A,$B$47,Generation_1!$B:$B,$H50)-SUMIFS(Generation_2!F:F,Generation_2!$A:$A,$B$47,Generation_2!$B:$B,$H50)</f>
        <v>2694.9053422069701</v>
      </c>
      <c r="M50" s="1">
        <f>SUMIFS(Generation_1!G:G,Generation_1!$A:$A,$B$47,Generation_1!$B:$B,$H50)-SUMIFS(Generation_2!G:G,Generation_2!$A:$A,$B$47,Generation_2!$B:$B,$H50)</f>
        <v>3524.0512669753662</v>
      </c>
      <c r="N50" s="1">
        <f>SUMIFS(Generation_1!H:H,Generation_1!$A:$A,$B$47,Generation_1!$B:$B,$H50)-SUMIFS(Generation_2!H:H,Generation_2!$A:$A,$B$47,Generation_2!$B:$B,$H50)</f>
        <v>4072.7241395699966</v>
      </c>
      <c r="O50" s="1">
        <f>SUMIFS(Generation_1!I:I,Generation_1!$A:$A,$B$47,Generation_1!$B:$B,$H50)-SUMIFS(Generation_2!I:I,Generation_2!$A:$A,$B$47,Generation_2!$B:$B,$H50)</f>
        <v>2106.3205607582058</v>
      </c>
      <c r="P50" s="1">
        <f>SUMIFS(Generation_1!J:J,Generation_1!$A:$A,$B$47,Generation_1!$B:$B,$H50)-SUMIFS(Generation_2!J:J,Generation_2!$A:$A,$B$47,Generation_2!$B:$B,$H50)</f>
        <v>3437.6628899890929</v>
      </c>
      <c r="Q50" s="1">
        <f>SUMIFS(Generation_1!K:K,Generation_1!$A:$A,$B$47,Generation_1!$B:$B,$H50)-SUMIFS(Generation_2!K:K,Generation_2!$A:$A,$B$47,Generation_2!$B:$B,$H50)</f>
        <v>2026.6500276107981</v>
      </c>
      <c r="R50" s="1">
        <f>SUMIFS(Generation_1!L:L,Generation_1!$A:$A,$B$47,Generation_1!$B:$B,$H50)-SUMIFS(Generation_2!L:L,Generation_2!$A:$A,$B$47,Generation_2!$B:$B,$H50)</f>
        <v>652.26671756600263</v>
      </c>
      <c r="S50" s="1">
        <f>SUMIFS(Generation_1!M:M,Generation_1!$A:$A,$B$47,Generation_1!$B:$B,$H50)-SUMIFS(Generation_2!M:M,Generation_2!$A:$A,$B$47,Generation_2!$B:$B,$H50)</f>
        <v>1986.5515906031505</v>
      </c>
      <c r="T50" s="1">
        <f>SUMIFS(Generation_1!N:N,Generation_1!$A:$A,$B$47,Generation_1!$B:$B,$H50)-SUMIFS(Generation_2!N:N,Generation_2!$A:$A,$B$47,Generation_2!$B:$B,$H50)</f>
        <v>1545.510578308531</v>
      </c>
      <c r="U50" s="1">
        <f>SUMIFS(Generation_1!O:O,Generation_1!$A:$A,$B$47,Generation_1!$B:$B,$H50)-SUMIFS(Generation_2!O:O,Generation_2!$A:$A,$B$47,Generation_2!$B:$B,$H50)</f>
        <v>1271.9007271714363</v>
      </c>
      <c r="V50" s="1">
        <f>SUMIFS(Generation_1!P:P,Generation_1!$A:$A,$B$47,Generation_1!$B:$B,$H50)-SUMIFS(Generation_2!P:P,Generation_2!$A:$A,$B$47,Generation_2!$B:$B,$H50)</f>
        <v>2407.3179995543178</v>
      </c>
      <c r="W50" s="1">
        <f>SUMIFS(Generation_1!Q:Q,Generation_1!$A:$A,$B$47,Generation_1!$B:$B,$H50)-SUMIFS(Generation_2!Q:Q,Generation_2!$A:$A,$B$47,Generation_2!$B:$B,$H50)</f>
        <v>2364.0372587033926</v>
      </c>
      <c r="X50" s="1">
        <f>SUMIFS(Generation_1!R:R,Generation_1!$A:$A,$B$47,Generation_1!$B:$B,$H50)-SUMIFS(Generation_2!R:R,Generation_2!$A:$A,$B$47,Generation_2!$B:$B,$H50)</f>
        <v>2770.231116644849</v>
      </c>
      <c r="Y50" s="1">
        <f>SUMIFS(Generation_1!S:S,Generation_1!$A:$A,$B$47,Generation_1!$B:$B,$H50)-SUMIFS(Generation_2!S:S,Generation_2!$A:$A,$B$47,Generation_2!$B:$B,$H50)</f>
        <v>3313.9989273443643</v>
      </c>
      <c r="Z50" s="1">
        <f>SUMIFS(Generation_1!T:T,Generation_1!$A:$A,$B$47,Generation_1!$B:$B,$H50)-SUMIFS(Generation_2!T:T,Generation_2!$A:$A,$B$47,Generation_2!$B:$B,$H50)</f>
        <v>4094.8709249423555</v>
      </c>
      <c r="AA50" s="1">
        <f>SUMIFS(Generation_1!U:U,Generation_1!$A:$A,$B$47,Generation_1!$B:$B,$H50)-SUMIFS(Generation_2!U:U,Generation_2!$A:$A,$B$47,Generation_2!$B:$B,$H50)</f>
        <v>3042.6500478723246</v>
      </c>
      <c r="AB50" s="1">
        <f>SUMIFS(Generation_1!V:V,Generation_1!$A:$A,$B$47,Generation_1!$B:$B,$H50)-SUMIFS(Generation_2!V:V,Generation_2!$A:$A,$B$47,Generation_2!$B:$B,$H50)</f>
        <v>3889.1673501437472</v>
      </c>
      <c r="AC50" s="1">
        <f>SUMIFS(Generation_1!W:W,Generation_1!$A:$A,$B$47,Generation_1!$B:$B,$H50)-SUMIFS(Generation_2!W:W,Generation_2!$A:$A,$B$47,Generation_2!$B:$B,$H50)</f>
        <v>4441.0109465812857</v>
      </c>
      <c r="AD50" s="64"/>
    </row>
    <row r="51" spans="8:62">
      <c r="H51" s="7" t="s">
        <v>112</v>
      </c>
      <c r="I51" s="1">
        <f>SUMIFS(Generation_1!C:C,Generation_1!$A:$A,$B$47,Generation_1!$B:$B,$H51)-SUMIFS(Generation_2!C:C,Generation_2!$A:$A,$B$47,Generation_2!$B:$B,$H51)</f>
        <v>29.273107474753488</v>
      </c>
      <c r="J51" s="1">
        <f>SUMIFS(Generation_1!D:D,Generation_1!$A:$A,$B$47,Generation_1!$B:$B,$H51)-SUMIFS(Generation_2!D:D,Generation_2!$A:$A,$B$47,Generation_2!$B:$B,$H51)</f>
        <v>-448.97307258747605</v>
      </c>
      <c r="K51" s="1">
        <f>SUMIFS(Generation_1!E:E,Generation_1!$A:$A,$B$47,Generation_1!$B:$B,$H51)-SUMIFS(Generation_2!E:E,Generation_2!$A:$A,$B$47,Generation_2!$B:$B,$H51)</f>
        <v>-550.39379734783506</v>
      </c>
      <c r="L51" s="1">
        <f>SUMIFS(Generation_1!F:F,Generation_1!$A:$A,$B$47,Generation_1!$B:$B,$H51)-SUMIFS(Generation_2!F:F,Generation_2!$A:$A,$B$47,Generation_2!$B:$B,$H51)</f>
        <v>-2810.3371626644584</v>
      </c>
      <c r="M51" s="1">
        <f>SUMIFS(Generation_1!G:G,Generation_1!$A:$A,$B$47,Generation_1!$B:$B,$H51)-SUMIFS(Generation_2!G:G,Generation_2!$A:$A,$B$47,Generation_2!$B:$B,$H51)</f>
        <v>-3538.8077768550065</v>
      </c>
      <c r="N51" s="1">
        <f>SUMIFS(Generation_1!H:H,Generation_1!$A:$A,$B$47,Generation_1!$B:$B,$H51)-SUMIFS(Generation_2!H:H,Generation_2!$A:$A,$B$47,Generation_2!$B:$B,$H51)</f>
        <v>-3829.3757162180482</v>
      </c>
      <c r="O51" s="1">
        <f>SUMIFS(Generation_1!I:I,Generation_1!$A:$A,$B$47,Generation_1!$B:$B,$H51)-SUMIFS(Generation_2!I:I,Generation_2!$A:$A,$B$47,Generation_2!$B:$B,$H51)</f>
        <v>-2218.1406699376894</v>
      </c>
      <c r="P51" s="1">
        <f>SUMIFS(Generation_1!J:J,Generation_1!$A:$A,$B$47,Generation_1!$B:$B,$H51)-SUMIFS(Generation_2!J:J,Generation_2!$A:$A,$B$47,Generation_2!$B:$B,$H51)</f>
        <v>-4423.9008373003089</v>
      </c>
      <c r="Q51" s="1">
        <f>SUMIFS(Generation_1!K:K,Generation_1!$A:$A,$B$47,Generation_1!$B:$B,$H51)-SUMIFS(Generation_2!K:K,Generation_2!$A:$A,$B$47,Generation_2!$B:$B,$H51)</f>
        <v>-2646.4336520656034</v>
      </c>
      <c r="R51" s="1">
        <f>SUMIFS(Generation_1!L:L,Generation_1!$A:$A,$B$47,Generation_1!$B:$B,$H51)-SUMIFS(Generation_2!L:L,Generation_2!$A:$A,$B$47,Generation_2!$B:$B,$H51)</f>
        <v>-1820.7500650732545</v>
      </c>
      <c r="S51" s="1">
        <f>SUMIFS(Generation_1!M:M,Generation_1!$A:$A,$B$47,Generation_1!$B:$B,$H51)-SUMIFS(Generation_2!M:M,Generation_2!$A:$A,$B$47,Generation_2!$B:$B,$H51)</f>
        <v>-2441.2615555107586</v>
      </c>
      <c r="T51" s="1">
        <f>SUMIFS(Generation_1!N:N,Generation_1!$A:$A,$B$47,Generation_1!$B:$B,$H51)-SUMIFS(Generation_2!N:N,Generation_2!$A:$A,$B$47,Generation_2!$B:$B,$H51)</f>
        <v>-537.90547911701651</v>
      </c>
      <c r="U51" s="1">
        <f>SUMIFS(Generation_1!O:O,Generation_1!$A:$A,$B$47,Generation_1!$B:$B,$H51)-SUMIFS(Generation_2!O:O,Generation_2!$A:$A,$B$47,Generation_2!$B:$B,$H51)</f>
        <v>-976.9531206301217</v>
      </c>
      <c r="V51" s="1">
        <f>SUMIFS(Generation_1!P:P,Generation_1!$A:$A,$B$47,Generation_1!$B:$B,$H51)-SUMIFS(Generation_2!P:P,Generation_2!$A:$A,$B$47,Generation_2!$B:$B,$H51)</f>
        <v>-1782.5954564830608</v>
      </c>
      <c r="W51" s="1">
        <f>SUMIFS(Generation_1!Q:Q,Generation_1!$A:$A,$B$47,Generation_1!$B:$B,$H51)-SUMIFS(Generation_2!Q:Q,Generation_2!$A:$A,$B$47,Generation_2!$B:$B,$H51)</f>
        <v>-1849.503931528252</v>
      </c>
      <c r="X51" s="1">
        <f>SUMIFS(Generation_1!R:R,Generation_1!$A:$A,$B$47,Generation_1!$B:$B,$H51)-SUMIFS(Generation_2!R:R,Generation_2!$A:$A,$B$47,Generation_2!$B:$B,$H51)</f>
        <v>-1705.8143338979389</v>
      </c>
      <c r="Y51" s="1">
        <f>SUMIFS(Generation_1!S:S,Generation_1!$A:$A,$B$47,Generation_1!$B:$B,$H51)-SUMIFS(Generation_2!S:S,Generation_2!$A:$A,$B$47,Generation_2!$B:$B,$H51)</f>
        <v>-516.79744889634821</v>
      </c>
      <c r="Z51" s="1">
        <f>SUMIFS(Generation_1!T:T,Generation_1!$A:$A,$B$47,Generation_1!$B:$B,$H51)-SUMIFS(Generation_2!T:T,Generation_2!$A:$A,$B$47,Generation_2!$B:$B,$H51)</f>
        <v>-2165.9240734863852</v>
      </c>
      <c r="AA51" s="1">
        <f>SUMIFS(Generation_1!U:U,Generation_1!$A:$A,$B$47,Generation_1!$B:$B,$H51)-SUMIFS(Generation_2!U:U,Generation_2!$A:$A,$B$47,Generation_2!$B:$B,$H51)</f>
        <v>-1440.0748403760481</v>
      </c>
      <c r="AB51" s="1">
        <f>SUMIFS(Generation_1!V:V,Generation_1!$A:$A,$B$47,Generation_1!$B:$B,$H51)-SUMIFS(Generation_2!V:V,Generation_2!$A:$A,$B$47,Generation_2!$B:$B,$H51)</f>
        <v>-499.47952005077241</v>
      </c>
      <c r="AC51" s="1">
        <f>SUMIFS(Generation_1!W:W,Generation_1!$A:$A,$B$47,Generation_1!$B:$B,$H51)-SUMIFS(Generation_2!W:W,Generation_2!$A:$A,$B$47,Generation_2!$B:$B,$H51)</f>
        <v>-1297.2495196524433</v>
      </c>
      <c r="AD51" s="64"/>
    </row>
    <row r="52" spans="8:62">
      <c r="H52" s="7" t="s">
        <v>113</v>
      </c>
      <c r="I52" s="1">
        <f>SUMIFS(Generation_1!C:C,Generation_1!$A:$A,$B$47,Generation_1!$B:$B,$H52)-SUMIFS(Generation_2!C:C,Generation_2!$A:$A,$B$47,Generation_2!$B:$B,$H52)</f>
        <v>1.144947042243075</v>
      </c>
      <c r="J52" s="1">
        <f>SUMIFS(Generation_1!D:D,Generation_1!$A:$A,$B$47,Generation_1!$B:$B,$H52)-SUMIFS(Generation_2!D:D,Generation_2!$A:$A,$B$47,Generation_2!$B:$B,$H52)</f>
        <v>3.3958894959255304</v>
      </c>
      <c r="K52" s="1">
        <f>SUMIFS(Generation_1!E:E,Generation_1!$A:$A,$B$47,Generation_1!$B:$B,$H52)-SUMIFS(Generation_2!E:E,Generation_2!$A:$A,$B$47,Generation_2!$B:$B,$H52)</f>
        <v>13.503778062128731</v>
      </c>
      <c r="L52" s="1">
        <f>SUMIFS(Generation_1!F:F,Generation_1!$A:$A,$B$47,Generation_1!$B:$B,$H52)-SUMIFS(Generation_2!F:F,Generation_2!$A:$A,$B$47,Generation_2!$B:$B,$H52)</f>
        <v>818.6242000182242</v>
      </c>
      <c r="M52" s="1">
        <f>SUMIFS(Generation_1!G:G,Generation_1!$A:$A,$B$47,Generation_1!$B:$B,$H52)-SUMIFS(Generation_2!G:G,Generation_2!$A:$A,$B$47,Generation_2!$B:$B,$H52)</f>
        <v>648.91709015642755</v>
      </c>
      <c r="N52" s="1">
        <f>SUMIFS(Generation_1!H:H,Generation_1!$A:$A,$B$47,Generation_1!$B:$B,$H52)-SUMIFS(Generation_2!H:H,Generation_2!$A:$A,$B$47,Generation_2!$B:$B,$H52)</f>
        <v>617.98860649633752</v>
      </c>
      <c r="O52" s="1">
        <f>SUMIFS(Generation_1!I:I,Generation_1!$A:$A,$B$47,Generation_1!$B:$B,$H52)-SUMIFS(Generation_2!I:I,Generation_2!$A:$A,$B$47,Generation_2!$B:$B,$H52)</f>
        <v>732.68666563106876</v>
      </c>
      <c r="P52" s="1">
        <f>SUMIFS(Generation_1!J:J,Generation_1!$A:$A,$B$47,Generation_1!$B:$B,$H52)-SUMIFS(Generation_2!J:J,Generation_2!$A:$A,$B$47,Generation_2!$B:$B,$H52)</f>
        <v>771.45432871701269</v>
      </c>
      <c r="Q52" s="1">
        <f>SUMIFS(Generation_1!K:K,Generation_1!$A:$A,$B$47,Generation_1!$B:$B,$H52)-SUMIFS(Generation_2!K:K,Generation_2!$A:$A,$B$47,Generation_2!$B:$B,$H52)</f>
        <v>703.98193294028465</v>
      </c>
      <c r="R52" s="1">
        <f>SUMIFS(Generation_1!L:L,Generation_1!$A:$A,$B$47,Generation_1!$B:$B,$H52)-SUMIFS(Generation_2!L:L,Generation_2!$A:$A,$B$47,Generation_2!$B:$B,$H52)</f>
        <v>768.6177083085995</v>
      </c>
      <c r="S52" s="1">
        <f>SUMIFS(Generation_1!M:M,Generation_1!$A:$A,$B$47,Generation_1!$B:$B,$H52)-SUMIFS(Generation_2!M:M,Generation_2!$A:$A,$B$47,Generation_2!$B:$B,$H52)</f>
        <v>624.11744620671834</v>
      </c>
      <c r="T52" s="1">
        <f>SUMIFS(Generation_1!N:N,Generation_1!$A:$A,$B$47,Generation_1!$B:$B,$H52)-SUMIFS(Generation_2!N:N,Generation_2!$A:$A,$B$47,Generation_2!$B:$B,$H52)</f>
        <v>5070.70901330383</v>
      </c>
      <c r="U52" s="1">
        <f>SUMIFS(Generation_1!O:O,Generation_1!$A:$A,$B$47,Generation_1!$B:$B,$H52)-SUMIFS(Generation_2!O:O,Generation_2!$A:$A,$B$47,Generation_2!$B:$B,$H52)</f>
        <v>5533.4009778810478</v>
      </c>
      <c r="V52" s="1">
        <f>SUMIFS(Generation_1!P:P,Generation_1!$A:$A,$B$47,Generation_1!$B:$B,$H52)-SUMIFS(Generation_2!P:P,Generation_2!$A:$A,$B$47,Generation_2!$B:$B,$H52)</f>
        <v>5654.9450483266319</v>
      </c>
      <c r="W52" s="1">
        <f>SUMIFS(Generation_1!Q:Q,Generation_1!$A:$A,$B$47,Generation_1!$B:$B,$H52)-SUMIFS(Generation_2!Q:Q,Generation_2!$A:$A,$B$47,Generation_2!$B:$B,$H52)</f>
        <v>3653.6390032282625</v>
      </c>
      <c r="X52" s="1">
        <f>SUMIFS(Generation_1!R:R,Generation_1!$A:$A,$B$47,Generation_1!$B:$B,$H52)-SUMIFS(Generation_2!R:R,Generation_2!$A:$A,$B$47,Generation_2!$B:$B,$H52)</f>
        <v>4565.3773621770742</v>
      </c>
      <c r="Y52" s="1">
        <f>SUMIFS(Generation_1!S:S,Generation_1!$A:$A,$B$47,Generation_1!$B:$B,$H52)-SUMIFS(Generation_2!S:S,Generation_2!$A:$A,$B$47,Generation_2!$B:$B,$H52)</f>
        <v>5652.8908279587367</v>
      </c>
      <c r="Z52" s="1">
        <f>SUMIFS(Generation_1!T:T,Generation_1!$A:$A,$B$47,Generation_1!$B:$B,$H52)-SUMIFS(Generation_2!T:T,Generation_2!$A:$A,$B$47,Generation_2!$B:$B,$H52)</f>
        <v>6586.5007465572453</v>
      </c>
      <c r="AA52" s="1">
        <f>SUMIFS(Generation_1!U:U,Generation_1!$A:$A,$B$47,Generation_1!$B:$B,$H52)-SUMIFS(Generation_2!U:U,Generation_2!$A:$A,$B$47,Generation_2!$B:$B,$H52)</f>
        <v>6286.6789734074173</v>
      </c>
      <c r="AB52" s="1">
        <f>SUMIFS(Generation_1!V:V,Generation_1!$A:$A,$B$47,Generation_1!$B:$B,$H52)-SUMIFS(Generation_2!V:V,Generation_2!$A:$A,$B$47,Generation_2!$B:$B,$H52)</f>
        <v>4014.2636009558928</v>
      </c>
      <c r="AC52" s="1">
        <f>SUMIFS(Generation_1!W:W,Generation_1!$A:$A,$B$47,Generation_1!$B:$B,$H52)-SUMIFS(Generation_2!W:W,Generation_2!$A:$A,$B$47,Generation_2!$B:$B,$H52)</f>
        <v>5022.4250153699295</v>
      </c>
      <c r="AD52" s="64"/>
    </row>
    <row r="53" spans="8:62">
      <c r="H53" s="7" t="s">
        <v>114</v>
      </c>
      <c r="I53" s="1">
        <f>SUMIFS(Generation_1!C:C,Generation_1!$A:$A,$B$47,Generation_1!$B:$B,$H53)-SUMIFS(Generation_2!C:C,Generation_2!$A:$A,$B$47,Generation_2!$B:$B,$H53)</f>
        <v>0.80407667531913773</v>
      </c>
      <c r="J53" s="1">
        <f>SUMIFS(Generation_1!D:D,Generation_1!$A:$A,$B$47,Generation_1!$B:$B,$H53)-SUMIFS(Generation_2!D:D,Generation_2!$A:$A,$B$47,Generation_2!$B:$B,$H53)</f>
        <v>4.8588573773545676</v>
      </c>
      <c r="K53" s="1">
        <f>SUMIFS(Generation_1!E:E,Generation_1!$A:$A,$B$47,Generation_1!$B:$B,$H53)-SUMIFS(Generation_2!E:E,Generation_2!$A:$A,$B$47,Generation_2!$B:$B,$H53)</f>
        <v>7.5769493553308394</v>
      </c>
      <c r="L53" s="1">
        <f>SUMIFS(Generation_1!F:F,Generation_1!$A:$A,$B$47,Generation_1!$B:$B,$H53)-SUMIFS(Generation_2!F:F,Generation_2!$A:$A,$B$47,Generation_2!$B:$B,$H53)</f>
        <v>106.03059888215978</v>
      </c>
      <c r="M53" s="1">
        <f>SUMIFS(Generation_1!G:G,Generation_1!$A:$A,$B$47,Generation_1!$B:$B,$H53)-SUMIFS(Generation_2!G:G,Generation_2!$A:$A,$B$47,Generation_2!$B:$B,$H53)</f>
        <v>128.51272842681027</v>
      </c>
      <c r="N53" s="1">
        <f>SUMIFS(Generation_1!H:H,Generation_1!$A:$A,$B$47,Generation_1!$B:$B,$H53)-SUMIFS(Generation_2!H:H,Generation_2!$A:$A,$B$47,Generation_2!$B:$B,$H53)</f>
        <v>101.97422511677499</v>
      </c>
      <c r="O53" s="1">
        <f>SUMIFS(Generation_1!I:I,Generation_1!$A:$A,$B$47,Generation_1!$B:$B,$H53)-SUMIFS(Generation_2!I:I,Generation_2!$A:$A,$B$47,Generation_2!$B:$B,$H53)</f>
        <v>134.37071387019688</v>
      </c>
      <c r="P53" s="1">
        <f>SUMIFS(Generation_1!J:J,Generation_1!$A:$A,$B$47,Generation_1!$B:$B,$H53)-SUMIFS(Generation_2!J:J,Generation_2!$A:$A,$B$47,Generation_2!$B:$B,$H53)</f>
        <v>128.8752602704464</v>
      </c>
      <c r="Q53" s="1">
        <f>SUMIFS(Generation_1!K:K,Generation_1!$A:$A,$B$47,Generation_1!$B:$B,$H53)-SUMIFS(Generation_2!K:K,Generation_2!$A:$A,$B$47,Generation_2!$B:$B,$H53)</f>
        <v>176.56247733960112</v>
      </c>
      <c r="R53" s="1">
        <f>SUMIFS(Generation_1!L:L,Generation_1!$A:$A,$B$47,Generation_1!$B:$B,$H53)-SUMIFS(Generation_2!L:L,Generation_2!$A:$A,$B$47,Generation_2!$B:$B,$H53)</f>
        <v>182.25506053833129</v>
      </c>
      <c r="S53" s="1">
        <f>SUMIFS(Generation_1!M:M,Generation_1!$A:$A,$B$47,Generation_1!$B:$B,$H53)-SUMIFS(Generation_2!M:M,Generation_2!$A:$A,$B$47,Generation_2!$B:$B,$H53)</f>
        <v>118.16055774571426</v>
      </c>
      <c r="T53" s="1">
        <f>SUMIFS(Generation_1!N:N,Generation_1!$A:$A,$B$47,Generation_1!$B:$B,$H53)-SUMIFS(Generation_2!N:N,Generation_2!$A:$A,$B$47,Generation_2!$B:$B,$H53)</f>
        <v>5975.99107588677</v>
      </c>
      <c r="U53" s="1">
        <f>SUMIFS(Generation_1!O:O,Generation_1!$A:$A,$B$47,Generation_1!$B:$B,$H53)-SUMIFS(Generation_2!O:O,Generation_2!$A:$A,$B$47,Generation_2!$B:$B,$H53)</f>
        <v>6264.0125983455964</v>
      </c>
      <c r="V53" s="1">
        <f>SUMIFS(Generation_1!P:P,Generation_1!$A:$A,$B$47,Generation_1!$B:$B,$H53)-SUMIFS(Generation_2!P:P,Generation_2!$A:$A,$B$47,Generation_2!$B:$B,$H53)</f>
        <v>5988.3912100508114</v>
      </c>
      <c r="W53" s="1">
        <f>SUMIFS(Generation_1!Q:Q,Generation_1!$A:$A,$B$47,Generation_1!$B:$B,$H53)-SUMIFS(Generation_2!Q:Q,Generation_2!$A:$A,$B$47,Generation_2!$B:$B,$H53)</f>
        <v>8863.7299088502768</v>
      </c>
      <c r="X53" s="1">
        <f>SUMIFS(Generation_1!R:R,Generation_1!$A:$A,$B$47,Generation_1!$B:$B,$H53)-SUMIFS(Generation_2!R:R,Generation_2!$A:$A,$B$47,Generation_2!$B:$B,$H53)</f>
        <v>9858.6661287662009</v>
      </c>
      <c r="Y53" s="1">
        <f>SUMIFS(Generation_1!S:S,Generation_1!$A:$A,$B$47,Generation_1!$B:$B,$H53)-SUMIFS(Generation_2!S:S,Generation_2!$A:$A,$B$47,Generation_2!$B:$B,$H53)</f>
        <v>17421.244005049197</v>
      </c>
      <c r="Z53" s="1">
        <f>SUMIFS(Generation_1!T:T,Generation_1!$A:$A,$B$47,Generation_1!$B:$B,$H53)-SUMIFS(Generation_2!T:T,Generation_2!$A:$A,$B$47,Generation_2!$B:$B,$H53)</f>
        <v>15879.934741497136</v>
      </c>
      <c r="AA53" s="1">
        <f>SUMIFS(Generation_1!U:U,Generation_1!$A:$A,$B$47,Generation_1!$B:$B,$H53)-SUMIFS(Generation_2!U:U,Generation_2!$A:$A,$B$47,Generation_2!$B:$B,$H53)</f>
        <v>18756.035780816372</v>
      </c>
      <c r="AB53" s="1">
        <f>SUMIFS(Generation_1!V:V,Generation_1!$A:$A,$B$47,Generation_1!$B:$B,$H53)-SUMIFS(Generation_2!V:V,Generation_2!$A:$A,$B$47,Generation_2!$B:$B,$H53)</f>
        <v>21859.470101965635</v>
      </c>
      <c r="AC53" s="1">
        <f>SUMIFS(Generation_1!W:W,Generation_1!$A:$A,$B$47,Generation_1!$B:$B,$H53)-SUMIFS(Generation_2!W:W,Generation_2!$A:$A,$B$47,Generation_2!$B:$B,$H53)</f>
        <v>21748.515061296257</v>
      </c>
      <c r="AD53" s="64"/>
    </row>
    <row r="54" spans="8:62">
      <c r="H54" s="7" t="s">
        <v>115</v>
      </c>
      <c r="I54" s="1">
        <f>SUMIFS(Generation_1!C:C,Generation_1!$A:$A,$B$47,Generation_1!$B:$B,$H54)-SUMIFS(Generation_2!C:C,Generation_2!$A:$A,$B$47,Generation_2!$B:$B,$H54)</f>
        <v>2.856080528403254</v>
      </c>
      <c r="J54" s="1">
        <f>SUMIFS(Generation_1!D:D,Generation_1!$A:$A,$B$47,Generation_1!$B:$B,$H54)-SUMIFS(Generation_2!D:D,Generation_2!$A:$A,$B$47,Generation_2!$B:$B,$H54)</f>
        <v>-9.3294805243767769</v>
      </c>
      <c r="K54" s="1">
        <f>SUMIFS(Generation_1!E:E,Generation_1!$A:$A,$B$47,Generation_1!$B:$B,$H54)-SUMIFS(Generation_2!E:E,Generation_2!$A:$A,$B$47,Generation_2!$B:$B,$H54)</f>
        <v>15.422585116179107</v>
      </c>
      <c r="L54" s="1">
        <f>SUMIFS(Generation_1!F:F,Generation_1!$A:$A,$B$47,Generation_1!$B:$B,$H54)-SUMIFS(Generation_2!F:F,Generation_2!$A:$A,$B$47,Generation_2!$B:$B,$H54)</f>
        <v>-321.31250065369022</v>
      </c>
      <c r="M54" s="1">
        <f>SUMIFS(Generation_1!G:G,Generation_1!$A:$A,$B$47,Generation_1!$B:$B,$H54)-SUMIFS(Generation_2!G:G,Generation_2!$A:$A,$B$47,Generation_2!$B:$B,$H54)</f>
        <v>-67.319682390198068</v>
      </c>
      <c r="N54" s="1">
        <f>SUMIFS(Generation_1!H:H,Generation_1!$A:$A,$B$47,Generation_1!$B:$B,$H54)-SUMIFS(Generation_2!H:H,Generation_2!$A:$A,$B$47,Generation_2!$B:$B,$H54)</f>
        <v>-476.82319012620792</v>
      </c>
      <c r="O54" s="1">
        <f>SUMIFS(Generation_1!I:I,Generation_1!$A:$A,$B$47,Generation_1!$B:$B,$H54)-SUMIFS(Generation_2!I:I,Generation_2!$A:$A,$B$47,Generation_2!$B:$B,$H54)</f>
        <v>-167.82903798903499</v>
      </c>
      <c r="P54" s="1">
        <f>SUMIFS(Generation_1!J:J,Generation_1!$A:$A,$B$47,Generation_1!$B:$B,$H54)-SUMIFS(Generation_2!J:J,Generation_2!$A:$A,$B$47,Generation_2!$B:$B,$H54)</f>
        <v>-133.75596629377105</v>
      </c>
      <c r="Q54" s="1">
        <f>SUMIFS(Generation_1!K:K,Generation_1!$A:$A,$B$47,Generation_1!$B:$B,$H54)-SUMIFS(Generation_2!K:K,Generation_2!$A:$A,$B$47,Generation_2!$B:$B,$H54)</f>
        <v>-107.76615458660672</v>
      </c>
      <c r="R54" s="1">
        <f>SUMIFS(Generation_1!L:L,Generation_1!$A:$A,$B$47,Generation_1!$B:$B,$H54)-SUMIFS(Generation_2!L:L,Generation_2!$A:$A,$B$47,Generation_2!$B:$B,$H54)</f>
        <v>-213.09124279455682</v>
      </c>
      <c r="S54" s="1">
        <f>SUMIFS(Generation_1!M:M,Generation_1!$A:$A,$B$47,Generation_1!$B:$B,$H54)-SUMIFS(Generation_2!M:M,Generation_2!$A:$A,$B$47,Generation_2!$B:$B,$H54)</f>
        <v>-478.11892482388612</v>
      </c>
      <c r="T54" s="1">
        <f>SUMIFS(Generation_1!N:N,Generation_1!$A:$A,$B$47,Generation_1!$B:$B,$H54)-SUMIFS(Generation_2!N:N,Generation_2!$A:$A,$B$47,Generation_2!$B:$B,$H54)</f>
        <v>-1415.9781957198538</v>
      </c>
      <c r="U54" s="1">
        <f>SUMIFS(Generation_1!O:O,Generation_1!$A:$A,$B$47,Generation_1!$B:$B,$H54)-SUMIFS(Generation_2!O:O,Generation_2!$A:$A,$B$47,Generation_2!$B:$B,$H54)</f>
        <v>-1394.4554926637938</v>
      </c>
      <c r="V54" s="1">
        <f>SUMIFS(Generation_1!P:P,Generation_1!$A:$A,$B$47,Generation_1!$B:$B,$H54)-SUMIFS(Generation_2!P:P,Generation_2!$A:$A,$B$47,Generation_2!$B:$B,$H54)</f>
        <v>-1346.2670538833572</v>
      </c>
      <c r="W54" s="1">
        <f>SUMIFS(Generation_1!Q:Q,Generation_1!$A:$A,$B$47,Generation_1!$B:$B,$H54)-SUMIFS(Generation_2!Q:Q,Generation_2!$A:$A,$B$47,Generation_2!$B:$B,$H54)</f>
        <v>-614.61742571883224</v>
      </c>
      <c r="X54" s="1">
        <f>SUMIFS(Generation_1!R:R,Generation_1!$A:$A,$B$47,Generation_1!$B:$B,$H54)-SUMIFS(Generation_2!R:R,Generation_2!$A:$A,$B$47,Generation_2!$B:$B,$H54)</f>
        <v>-687.34774747913434</v>
      </c>
      <c r="Y54" s="1">
        <f>SUMIFS(Generation_1!S:S,Generation_1!$A:$A,$B$47,Generation_1!$B:$B,$H54)-SUMIFS(Generation_2!S:S,Generation_2!$A:$A,$B$47,Generation_2!$B:$B,$H54)</f>
        <v>-853.49942656060193</v>
      </c>
      <c r="Z54" s="1">
        <f>SUMIFS(Generation_1!T:T,Generation_1!$A:$A,$B$47,Generation_1!$B:$B,$H54)-SUMIFS(Generation_2!T:T,Generation_2!$A:$A,$B$47,Generation_2!$B:$B,$H54)</f>
        <v>-573.6859372790459</v>
      </c>
      <c r="AA54" s="1">
        <f>SUMIFS(Generation_1!U:U,Generation_1!$A:$A,$B$47,Generation_1!$B:$B,$H54)-SUMIFS(Generation_2!U:U,Generation_2!$A:$A,$B$47,Generation_2!$B:$B,$H54)</f>
        <v>-670.32113322482837</v>
      </c>
      <c r="AB54" s="1">
        <f>SUMIFS(Generation_1!V:V,Generation_1!$A:$A,$B$47,Generation_1!$B:$B,$H54)-SUMIFS(Generation_2!V:V,Generation_2!$A:$A,$B$47,Generation_2!$B:$B,$H54)</f>
        <v>-873.00661427405794</v>
      </c>
      <c r="AC54" s="1">
        <f>SUMIFS(Generation_1!W:W,Generation_1!$A:$A,$B$47,Generation_1!$B:$B,$H54)-SUMIFS(Generation_2!W:W,Generation_2!$A:$A,$B$47,Generation_2!$B:$B,$H54)</f>
        <v>-1195.5864597919117</v>
      </c>
      <c r="AD54" s="64"/>
    </row>
    <row r="55" spans="8:62">
      <c r="H55" s="7" t="s">
        <v>116</v>
      </c>
      <c r="I55" s="1">
        <f>SUMIFS(Generation_1!C:C,Generation_1!$A:$A,$B$47,Generation_1!$B:$B,$H55)-SUMIFS(Generation_2!C:C,Generation_2!$A:$A,$B$47,Generation_2!$B:$B,$H55)</f>
        <v>12.206320777450202</v>
      </c>
      <c r="J55" s="1">
        <f>SUMIFS(Generation_1!D:D,Generation_1!$A:$A,$B$47,Generation_1!$B:$B,$H55)-SUMIFS(Generation_2!D:D,Generation_2!$A:$A,$B$47,Generation_2!$B:$B,$H55)</f>
        <v>7.1847906243097839</v>
      </c>
      <c r="K55" s="1">
        <f>SUMIFS(Generation_1!E:E,Generation_1!$A:$A,$B$47,Generation_1!$B:$B,$H55)-SUMIFS(Generation_2!E:E,Generation_2!$A:$A,$B$47,Generation_2!$B:$B,$H55)</f>
        <v>18.116656812164706</v>
      </c>
      <c r="L55" s="1">
        <f>SUMIFS(Generation_1!F:F,Generation_1!$A:$A,$B$47,Generation_1!$B:$B,$H55)-SUMIFS(Generation_2!F:F,Generation_2!$A:$A,$B$47,Generation_2!$B:$B,$H55)</f>
        <v>-84.945288760716039</v>
      </c>
      <c r="M55" s="1">
        <f>SUMIFS(Generation_1!G:G,Generation_1!$A:$A,$B$47,Generation_1!$B:$B,$H55)-SUMIFS(Generation_2!G:G,Generation_2!$A:$A,$B$47,Generation_2!$B:$B,$H55)</f>
        <v>-411.92748886584081</v>
      </c>
      <c r="N55" s="1">
        <f>SUMIFS(Generation_1!H:H,Generation_1!$A:$A,$B$47,Generation_1!$B:$B,$H55)-SUMIFS(Generation_2!H:H,Generation_2!$A:$A,$B$47,Generation_2!$B:$B,$H55)</f>
        <v>-769.75936405823222</v>
      </c>
      <c r="O55" s="1">
        <f>SUMIFS(Generation_1!I:I,Generation_1!$A:$A,$B$47,Generation_1!$B:$B,$H55)-SUMIFS(Generation_2!I:I,Generation_2!$A:$A,$B$47,Generation_2!$B:$B,$H55)</f>
        <v>-669.19490283792584</v>
      </c>
      <c r="P55" s="1">
        <f>SUMIFS(Generation_1!J:J,Generation_1!$A:$A,$B$47,Generation_1!$B:$B,$H55)-SUMIFS(Generation_2!J:J,Generation_2!$A:$A,$B$47,Generation_2!$B:$B,$H55)</f>
        <v>154.13807746055795</v>
      </c>
      <c r="Q55" s="1">
        <f>SUMIFS(Generation_1!K:K,Generation_1!$A:$A,$B$47,Generation_1!$B:$B,$H55)-SUMIFS(Generation_2!K:K,Generation_2!$A:$A,$B$47,Generation_2!$B:$B,$H55)</f>
        <v>640.24059771877342</v>
      </c>
      <c r="R55" s="1">
        <f>SUMIFS(Generation_1!L:L,Generation_1!$A:$A,$B$47,Generation_1!$B:$B,$H55)-SUMIFS(Generation_2!L:L,Generation_2!$A:$A,$B$47,Generation_2!$B:$B,$H55)</f>
        <v>157.5468393398196</v>
      </c>
      <c r="S55" s="1">
        <f>SUMIFS(Generation_1!M:M,Generation_1!$A:$A,$B$47,Generation_1!$B:$B,$H55)-SUMIFS(Generation_2!M:M,Generation_2!$A:$A,$B$47,Generation_2!$B:$B,$H55)</f>
        <v>686.25601893213752</v>
      </c>
      <c r="T55" s="1">
        <f>SUMIFS(Generation_1!N:N,Generation_1!$A:$A,$B$47,Generation_1!$B:$B,$H55)-SUMIFS(Generation_2!N:N,Generation_2!$A:$A,$B$47,Generation_2!$B:$B,$H55)</f>
        <v>-1790.8944038277014</v>
      </c>
      <c r="U55" s="1">
        <f>SUMIFS(Generation_1!O:O,Generation_1!$A:$A,$B$47,Generation_1!$B:$B,$H55)-SUMIFS(Generation_2!O:O,Generation_2!$A:$A,$B$47,Generation_2!$B:$B,$H55)</f>
        <v>-1998.9243103350682</v>
      </c>
      <c r="V55" s="1">
        <f>SUMIFS(Generation_1!P:P,Generation_1!$A:$A,$B$47,Generation_1!$B:$B,$H55)-SUMIFS(Generation_2!P:P,Generation_2!$A:$A,$B$47,Generation_2!$B:$B,$H55)</f>
        <v>-2637.584809849488</v>
      </c>
      <c r="W55" s="1">
        <f>SUMIFS(Generation_1!Q:Q,Generation_1!$A:$A,$B$47,Generation_1!$B:$B,$H55)-SUMIFS(Generation_2!Q:Q,Generation_2!$A:$A,$B$47,Generation_2!$B:$B,$H55)</f>
        <v>-5712.6883701703482</v>
      </c>
      <c r="X55" s="1">
        <f>SUMIFS(Generation_1!R:R,Generation_1!$A:$A,$B$47,Generation_1!$B:$B,$H55)-SUMIFS(Generation_2!R:R,Generation_2!$A:$A,$B$47,Generation_2!$B:$B,$H55)</f>
        <v>-5840.4822988608448</v>
      </c>
      <c r="Y55" s="1">
        <f>SUMIFS(Generation_1!S:S,Generation_1!$A:$A,$B$47,Generation_1!$B:$B,$H55)-SUMIFS(Generation_2!S:S,Generation_2!$A:$A,$B$47,Generation_2!$B:$B,$H55)</f>
        <v>-9888.8209287546742</v>
      </c>
      <c r="Z55" s="1">
        <f>SUMIFS(Generation_1!T:T,Generation_1!$A:$A,$B$47,Generation_1!$B:$B,$H55)-SUMIFS(Generation_2!T:T,Generation_2!$A:$A,$B$47,Generation_2!$B:$B,$H55)</f>
        <v>-9310.108220809052</v>
      </c>
      <c r="AA55" s="1">
        <f>SUMIFS(Generation_1!U:U,Generation_1!$A:$A,$B$47,Generation_1!$B:$B,$H55)-SUMIFS(Generation_2!U:U,Generation_2!$A:$A,$B$47,Generation_2!$B:$B,$H55)</f>
        <v>-10217.156110329779</v>
      </c>
      <c r="AB55" s="1">
        <f>SUMIFS(Generation_1!V:V,Generation_1!$A:$A,$B$47,Generation_1!$B:$B,$H55)-SUMIFS(Generation_2!V:V,Generation_2!$A:$A,$B$47,Generation_2!$B:$B,$H55)</f>
        <v>-11038.259545374383</v>
      </c>
      <c r="AC55" s="1">
        <f>SUMIFS(Generation_1!W:W,Generation_1!$A:$A,$B$47,Generation_1!$B:$B,$H55)-SUMIFS(Generation_2!W:W,Generation_2!$A:$A,$B$47,Generation_2!$B:$B,$H55)</f>
        <v>-11328.333239096784</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-31.184923446191533</v>
      </c>
      <c r="J57" s="1">
        <f>SUMIFS(Generation_1!D:D,Generation_1!$A:$A,$B$47,Generation_1!$B:$B,$H57)-SUMIFS(Generation_2!D:D,Generation_2!$A:$A,$B$47,Generation_2!$B:$B,$H57)</f>
        <v>-231.991431602597</v>
      </c>
      <c r="K57" s="1">
        <f>SUMIFS(Generation_1!E:E,Generation_1!$A:$A,$B$47,Generation_1!$B:$B,$H57)-SUMIFS(Generation_2!E:E,Generation_2!$A:$A,$B$47,Generation_2!$B:$B,$H57)</f>
        <v>-187.94953318211628</v>
      </c>
      <c r="L57" s="1">
        <f>SUMIFS(Generation_1!F:F,Generation_1!$A:$A,$B$47,Generation_1!$B:$B,$H57)-SUMIFS(Generation_2!F:F,Generation_2!$A:$A,$B$47,Generation_2!$B:$B,$H57)</f>
        <v>-846.24165746681683</v>
      </c>
      <c r="M57" s="1">
        <f>SUMIFS(Generation_1!G:G,Generation_1!$A:$A,$B$47,Generation_1!$B:$B,$H57)-SUMIFS(Generation_2!G:G,Generation_2!$A:$A,$B$47,Generation_2!$B:$B,$H57)</f>
        <v>-1056.4393895504727</v>
      </c>
      <c r="N57" s="1">
        <f>SUMIFS(Generation_1!H:H,Generation_1!$A:$A,$B$47,Generation_1!$B:$B,$H57)-SUMIFS(Generation_2!H:H,Generation_2!$A:$A,$B$47,Generation_2!$B:$B,$H57)</f>
        <v>-1172.4372473377298</v>
      </c>
      <c r="O57" s="1">
        <f>SUMIFS(Generation_1!I:I,Generation_1!$A:$A,$B$47,Generation_1!$B:$B,$H57)-SUMIFS(Generation_2!I:I,Generation_2!$A:$A,$B$47,Generation_2!$B:$B,$H57)</f>
        <v>-1097.7711709204232</v>
      </c>
      <c r="P57" s="1">
        <f>SUMIFS(Generation_1!J:J,Generation_1!$A:$A,$B$47,Generation_1!$B:$B,$H57)-SUMIFS(Generation_2!J:J,Generation_2!$A:$A,$B$47,Generation_2!$B:$B,$H57)</f>
        <v>134.63357303119847</v>
      </c>
      <c r="Q57" s="1">
        <f>SUMIFS(Generation_1!K:K,Generation_1!$A:$A,$B$47,Generation_1!$B:$B,$H57)-SUMIFS(Generation_2!K:K,Generation_2!$A:$A,$B$47,Generation_2!$B:$B,$H57)</f>
        <v>-555.71415302110108</v>
      </c>
      <c r="R57" s="1">
        <f>SUMIFS(Generation_1!L:L,Generation_1!$A:$A,$B$47,Generation_1!$B:$B,$H57)-SUMIFS(Generation_2!L:L,Generation_2!$A:$A,$B$47,Generation_2!$B:$B,$H57)</f>
        <v>-405.2696797786557</v>
      </c>
      <c r="S57" s="1">
        <f>SUMIFS(Generation_1!M:M,Generation_1!$A:$A,$B$47,Generation_1!$B:$B,$H57)-SUMIFS(Generation_2!M:M,Generation_2!$A:$A,$B$47,Generation_2!$B:$B,$H57)</f>
        <v>-58.3839069333917</v>
      </c>
      <c r="T57" s="1">
        <f>SUMIFS(Generation_1!N:N,Generation_1!$A:$A,$B$47,Generation_1!$B:$B,$H57)-SUMIFS(Generation_2!N:N,Generation_2!$A:$A,$B$47,Generation_2!$B:$B,$H57)</f>
        <v>-4773.4315937409337</v>
      </c>
      <c r="U57" s="1">
        <f>SUMIFS(Generation_1!O:O,Generation_1!$A:$A,$B$47,Generation_1!$B:$B,$H57)-SUMIFS(Generation_2!O:O,Generation_2!$A:$A,$B$47,Generation_2!$B:$B,$H57)</f>
        <v>-5304.3737981894883</v>
      </c>
      <c r="V57" s="1">
        <f>SUMIFS(Generation_1!P:P,Generation_1!$A:$A,$B$47,Generation_1!$B:$B,$H57)-SUMIFS(Generation_2!P:P,Generation_2!$A:$A,$B$47,Generation_2!$B:$B,$H57)</f>
        <v>-5715.1625794197462</v>
      </c>
      <c r="W57" s="1">
        <f>SUMIFS(Generation_1!Q:Q,Generation_1!$A:$A,$B$47,Generation_1!$B:$B,$H57)-SUMIFS(Generation_2!Q:Q,Generation_2!$A:$A,$B$47,Generation_2!$B:$B,$H57)</f>
        <v>7177.9100211988116</v>
      </c>
      <c r="X57" s="1">
        <f>SUMIFS(Generation_1!R:R,Generation_1!$A:$A,$B$47,Generation_1!$B:$B,$H57)-SUMIFS(Generation_2!R:R,Generation_2!$A:$A,$B$47,Generation_2!$B:$B,$H57)</f>
        <v>5627.52590142181</v>
      </c>
      <c r="Y57" s="1">
        <f>SUMIFS(Generation_1!S:S,Generation_1!$A:$A,$B$47,Generation_1!$B:$B,$H57)-SUMIFS(Generation_2!S:S,Generation_2!$A:$A,$B$47,Generation_2!$B:$B,$H57)</f>
        <v>-678.72743340786838</v>
      </c>
      <c r="Z57" s="1">
        <f>SUMIFS(Generation_1!T:T,Generation_1!$A:$A,$B$47,Generation_1!$B:$B,$H57)-SUMIFS(Generation_2!T:T,Generation_2!$A:$A,$B$47,Generation_2!$B:$B,$H57)</f>
        <v>-2497.636855361372</v>
      </c>
      <c r="AA57" s="1">
        <f>SUMIFS(Generation_1!U:U,Generation_1!$A:$A,$B$47,Generation_1!$B:$B,$H57)-SUMIFS(Generation_2!U:U,Generation_2!$A:$A,$B$47,Generation_2!$B:$B,$H57)</f>
        <v>-3295.8820799003151</v>
      </c>
      <c r="AB57" s="1">
        <f>SUMIFS(Generation_1!V:V,Generation_1!$A:$A,$B$47,Generation_1!$B:$B,$H57)-SUMIFS(Generation_2!V:V,Generation_2!$A:$A,$B$47,Generation_2!$B:$B,$H57)</f>
        <v>-2105.8506971922616</v>
      </c>
      <c r="AC57" s="1">
        <f>SUMIFS(Generation_1!W:W,Generation_1!$A:$A,$B$47,Generation_1!$B:$B,$H57)-SUMIFS(Generation_2!W:W,Generation_2!$A:$A,$B$47,Generation_2!$B:$B,$H57)</f>
        <v>-1302.5002787239791</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1.6370904631912708E-11</v>
      </c>
      <c r="L58" s="1">
        <f>SUMIFS(Generation_1!F:F,Generation_1!$A:$A,$B$47,Generation_1!$B:$B,$H58)-SUMIFS(Generation_2!F:F,Generation_2!$A:$A,$B$47,Generation_2!$B:$B,$H58)</f>
        <v>0</v>
      </c>
      <c r="M58" s="1">
        <f>SUMIFS(Generation_1!G:G,Generation_1!$A:$A,$B$47,Generation_1!$B:$B,$H58)-SUMIFS(Generation_2!G:G,Generation_2!$A:$A,$B$47,Generation_2!$B:$B,$H58)</f>
        <v>-6.9204060799856961</v>
      </c>
      <c r="N58" s="1">
        <f>SUMIFS(Generation_1!H:H,Generation_1!$A:$A,$B$47,Generation_1!$B:$B,$H58)-SUMIFS(Generation_2!H:H,Generation_2!$A:$A,$B$47,Generation_2!$B:$B,$H58)</f>
        <v>-27.751340555480056</v>
      </c>
      <c r="O58" s="1">
        <f>SUMIFS(Generation_1!I:I,Generation_1!$A:$A,$B$47,Generation_1!$B:$B,$H58)-SUMIFS(Generation_2!I:I,Generation_2!$A:$A,$B$47,Generation_2!$B:$B,$H58)</f>
        <v>38.909682063360378</v>
      </c>
      <c r="P58" s="1">
        <f>SUMIFS(Generation_1!J:J,Generation_1!$A:$A,$B$47,Generation_1!$B:$B,$H58)-SUMIFS(Generation_2!J:J,Generation_2!$A:$A,$B$47,Generation_2!$B:$B,$H58)</f>
        <v>-577.35980577921146</v>
      </c>
      <c r="Q58" s="1">
        <f>SUMIFS(Generation_1!K:K,Generation_1!$A:$A,$B$47,Generation_1!$B:$B,$H58)-SUMIFS(Generation_2!K:K,Generation_2!$A:$A,$B$47,Generation_2!$B:$B,$H58)</f>
        <v>236.15282119592666</v>
      </c>
      <c r="R58" s="1">
        <f>SUMIFS(Generation_1!L:L,Generation_1!$A:$A,$B$47,Generation_1!$B:$B,$H58)-SUMIFS(Generation_2!L:L,Generation_2!$A:$A,$B$47,Generation_2!$B:$B,$H58)</f>
        <v>238.97394924958644</v>
      </c>
      <c r="S58" s="1">
        <f>SUMIFS(Generation_1!M:M,Generation_1!$A:$A,$B$47,Generation_1!$B:$B,$H58)-SUMIFS(Generation_2!M:M,Generation_2!$A:$A,$B$47,Generation_2!$B:$B,$H58)</f>
        <v>-123.86676379946948</v>
      </c>
      <c r="T58" s="1">
        <f>SUMIFS(Generation_1!N:N,Generation_1!$A:$A,$B$47,Generation_1!$B:$B,$H58)-SUMIFS(Generation_2!N:N,Generation_2!$A:$A,$B$47,Generation_2!$B:$B,$H58)</f>
        <v>-7751.8818177827852</v>
      </c>
      <c r="U58" s="1">
        <f>SUMIFS(Generation_1!O:O,Generation_1!$A:$A,$B$47,Generation_1!$B:$B,$H58)-SUMIFS(Generation_2!O:O,Generation_2!$A:$A,$B$47,Generation_2!$B:$B,$H58)</f>
        <v>-7359.0724870422746</v>
      </c>
      <c r="V58" s="1">
        <f>SUMIFS(Generation_1!P:P,Generation_1!$A:$A,$B$47,Generation_1!$B:$B,$H58)-SUMIFS(Generation_2!P:P,Generation_2!$A:$A,$B$47,Generation_2!$B:$B,$H58)</f>
        <v>-7194.7452293001661</v>
      </c>
      <c r="W58" s="1">
        <f>SUMIFS(Generation_1!Q:Q,Generation_1!$A:$A,$B$47,Generation_1!$B:$B,$H58)-SUMIFS(Generation_2!Q:Q,Generation_2!$A:$A,$B$47,Generation_2!$B:$B,$H58)</f>
        <v>-21337.854146465797</v>
      </c>
      <c r="X58" s="1">
        <f>SUMIFS(Generation_1!R:R,Generation_1!$A:$A,$B$47,Generation_1!$B:$B,$H58)-SUMIFS(Generation_2!R:R,Generation_2!$A:$A,$B$47,Generation_2!$B:$B,$H58)</f>
        <v>-22298.046562207957</v>
      </c>
      <c r="Y58" s="1">
        <f>SUMIFS(Generation_1!S:S,Generation_1!$A:$A,$B$47,Generation_1!$B:$B,$H58)-SUMIFS(Generation_2!S:S,Generation_2!$A:$A,$B$47,Generation_2!$B:$B,$H58)</f>
        <v>-27873.284144924164</v>
      </c>
      <c r="Z58" s="1">
        <f>SUMIFS(Generation_1!T:T,Generation_1!$A:$A,$B$47,Generation_1!$B:$B,$H58)-SUMIFS(Generation_2!T:T,Generation_2!$A:$A,$B$47,Generation_2!$B:$B,$H58)</f>
        <v>-24137.680871105</v>
      </c>
      <c r="AA58" s="1">
        <f>SUMIFS(Generation_1!U:U,Generation_1!$A:$A,$B$47,Generation_1!$B:$B,$H58)-SUMIFS(Generation_2!U:U,Generation_2!$A:$A,$B$47,Generation_2!$B:$B,$H58)</f>
        <v>-26138.144965218151</v>
      </c>
      <c r="AB58" s="1">
        <f>SUMIFS(Generation_1!V:V,Generation_1!$A:$A,$B$47,Generation_1!$B:$B,$H58)-SUMIFS(Generation_2!V:V,Generation_2!$A:$A,$B$47,Generation_2!$B:$B,$H58)</f>
        <v>-30258.312630993809</v>
      </c>
      <c r="AC58" s="1">
        <f>SUMIFS(Generation_1!W:W,Generation_1!$A:$A,$B$47,Generation_1!$B:$B,$H58)-SUMIFS(Generation_2!W:W,Generation_2!$A:$A,$B$47,Generation_2!$B:$B,$H58)</f>
        <v>-31530.383427876834</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124</v>
      </c>
      <c r="I61" s="1">
        <f>-(SUMIFS(Generation_1!C:C,Generation_1!$A:$A,$B$47,Generation_1!$B:$B,$H61)-SUMIFS(Generation_2!C:C,Generation_2!$A:$A,$B$47,Generation_2!$B:$B,$H61))</f>
        <v>15.132242614771201</v>
      </c>
      <c r="J61" s="1">
        <f>-(SUMIFS(Generation_1!D:D,Generation_1!$A:$A,$B$47,Generation_1!$B:$B,$H61)-SUMIFS(Generation_2!D:D,Generation_2!$A:$A,$B$47,Generation_2!$B:$B,$H61))</f>
        <v>-3.2726547023620469</v>
      </c>
      <c r="K61" s="1">
        <f>-(SUMIFS(Generation_1!E:E,Generation_1!$A:$A,$B$47,Generation_1!$B:$B,$H61)-SUMIFS(Generation_2!E:E,Generation_2!$A:$A,$B$47,Generation_2!$B:$B,$H61))</f>
        <v>67.298887103476829</v>
      </c>
      <c r="L61" s="1">
        <f>-(SUMIFS(Generation_1!F:F,Generation_1!$A:$A,$B$47,Generation_1!$B:$B,$H61)-SUMIFS(Generation_2!F:F,Generation_2!$A:$A,$B$47,Generation_2!$B:$B,$H61))</f>
        <v>-238.08255366102281</v>
      </c>
      <c r="M61" s="1">
        <f>-(SUMIFS(Generation_1!G:G,Generation_1!$A:$A,$B$47,Generation_1!$B:$B,$H61)-SUMIFS(Generation_2!G:G,Generation_2!$A:$A,$B$47,Generation_2!$B:$B,$H61))</f>
        <v>-597.5917247356158</v>
      </c>
      <c r="N61" s="1">
        <f>-(SUMIFS(Generation_1!H:H,Generation_1!$A:$A,$B$47,Generation_1!$B:$B,$H61)-SUMIFS(Generation_2!H:H,Generation_2!$A:$A,$B$47,Generation_2!$B:$B,$H61))</f>
        <v>-1185.9321834504497</v>
      </c>
      <c r="O61" s="1">
        <f>-(SUMIFS(Generation_1!I:I,Generation_1!$A:$A,$B$47,Generation_1!$B:$B,$H61)-SUMIFS(Generation_2!I:I,Generation_2!$A:$A,$B$47,Generation_2!$B:$B,$H61))</f>
        <v>-1096.4449758069848</v>
      </c>
      <c r="P61" s="1">
        <f>-(SUMIFS(Generation_1!J:J,Generation_1!$A:$A,$B$47,Generation_1!$B:$B,$H61)-SUMIFS(Generation_2!J:J,Generation_2!$A:$A,$B$47,Generation_2!$B:$B,$H61))</f>
        <v>-34.108644392375254</v>
      </c>
      <c r="Q61" s="1">
        <f>-(SUMIFS(Generation_1!K:K,Generation_1!$A:$A,$B$47,Generation_1!$B:$B,$H61)-SUMIFS(Generation_2!K:K,Generation_2!$A:$A,$B$47,Generation_2!$B:$B,$H61))</f>
        <v>635.37937149806248</v>
      </c>
      <c r="R61" s="1">
        <f>-(SUMIFS(Generation_1!L:L,Generation_1!$A:$A,$B$47,Generation_1!$B:$B,$H61)-SUMIFS(Generation_2!L:L,Generation_2!$A:$A,$B$47,Generation_2!$B:$B,$H61))</f>
        <v>-107.97569377500804</v>
      </c>
      <c r="S61" s="1">
        <f>-(SUMIFS(Generation_1!M:M,Generation_1!$A:$A,$B$47,Generation_1!$B:$B,$H61)-SUMIFS(Generation_2!M:M,Generation_2!$A:$A,$B$47,Generation_2!$B:$B,$H61))</f>
        <v>556.13681217467911</v>
      </c>
      <c r="T61" s="1">
        <f>-(SUMIFS(Generation_1!N:N,Generation_1!$A:$A,$B$47,Generation_1!$B:$B,$H61)-SUMIFS(Generation_2!N:N,Generation_2!$A:$A,$B$47,Generation_2!$B:$B,$H61))</f>
        <v>-4209.4005808419925</v>
      </c>
      <c r="U61" s="1">
        <f>-(SUMIFS(Generation_1!O:O,Generation_1!$A:$A,$B$47,Generation_1!$B:$B,$H61)-SUMIFS(Generation_2!O:O,Generation_2!$A:$A,$B$47,Generation_2!$B:$B,$H61))</f>
        <v>-4400.7831617306247</v>
      </c>
      <c r="V61" s="1">
        <f>-(SUMIFS(Generation_1!P:P,Generation_1!$A:$A,$B$47,Generation_1!$B:$B,$H61)-SUMIFS(Generation_2!P:P,Generation_2!$A:$A,$B$47,Generation_2!$B:$B,$H61))</f>
        <v>-4984.3387604294394</v>
      </c>
      <c r="W61" s="1">
        <f>-(SUMIFS(Generation_1!Q:Q,Generation_1!$A:$A,$B$47,Generation_1!$B:$B,$H61)-SUMIFS(Generation_2!Q:Q,Generation_2!$A:$A,$B$47,Generation_2!$B:$B,$H61))</f>
        <v>-7969.0124740498504</v>
      </c>
      <c r="X61" s="1">
        <f>-(SUMIFS(Generation_1!R:R,Generation_1!$A:$A,$B$47,Generation_1!$B:$B,$H61)-SUMIFS(Generation_2!R:R,Generation_2!$A:$A,$B$47,Generation_2!$B:$B,$H61))</f>
        <v>-8243.0242870306447</v>
      </c>
      <c r="Y61" s="1">
        <f>-(SUMIFS(Generation_1!S:S,Generation_1!$A:$A,$B$47,Generation_1!$B:$B,$H61)-SUMIFS(Generation_2!S:S,Generation_2!$A:$A,$B$47,Generation_2!$B:$B,$H61))</f>
        <v>-13651.657111152024</v>
      </c>
      <c r="Z61" s="1">
        <f>-(SUMIFS(Generation_1!T:T,Generation_1!$A:$A,$B$47,Generation_1!$B:$B,$H61)-SUMIFS(Generation_2!T:T,Generation_2!$A:$A,$B$47,Generation_2!$B:$B,$H61))</f>
        <v>-12426.182298249538</v>
      </c>
      <c r="AA61" s="1">
        <f>-(SUMIFS(Generation_1!U:U,Generation_1!$A:$A,$B$47,Generation_1!$B:$B,$H61)-SUMIFS(Generation_2!U:U,Generation_2!$A:$A,$B$47,Generation_2!$B:$B,$H61))</f>
        <v>-13836.865497153172</v>
      </c>
      <c r="AB61" s="1">
        <f>-(SUMIFS(Generation_1!V:V,Generation_1!$A:$A,$B$47,Generation_1!$B:$B,$H61)-SUMIFS(Generation_2!V:V,Generation_2!$A:$A,$B$47,Generation_2!$B:$B,$H61))</f>
        <v>-15077.481603899521</v>
      </c>
      <c r="AC61" s="1">
        <f>-(SUMIFS(Generation_1!W:W,Generation_1!$A:$A,$B$47,Generation_1!$B:$B,$H61)-SUMIFS(Generation_2!W:W,Generation_2!$A:$A,$B$47,Generation_2!$B:$B,$H61))</f>
        <v>-15523.22179451386</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10.934564688635874</v>
      </c>
      <c r="J72" s="1">
        <f>SUMIFS(Generation_1!M:M,Generation_1!$A:$A,$B$69,Generation_1!$B:$B,$H72)-SUMIFS(Generation_2!M:M,Generation_2!$A:$A,$B$69,Generation_2!$B:$B,$H72)</f>
        <v>1986.5515906031505</v>
      </c>
      <c r="K72" s="1">
        <f>SUMIFS(Generation_1!W:W,Generation_1!$A:$A,$B$69,Generation_1!$B:$B,$H72)-SUMIFS(Generation_2!W:W,Generation_2!$A:$A,$B$69,Generation_2!$B:$B,$H72)</f>
        <v>4441.0109465812857</v>
      </c>
    </row>
    <row r="73" spans="1:30">
      <c r="H73" s="7" t="s">
        <v>112</v>
      </c>
      <c r="I73" s="1">
        <f>SUMIFS(Generation_1!C:C,Generation_1!$A:$A,$B$69,Generation_1!$B:$B,$H73)-SUMIFS(Generation_2!C:C,Generation_2!$A:$A,$B$69,Generation_2!$B:$B,$H73)</f>
        <v>29.273107474753488</v>
      </c>
      <c r="J73" s="1">
        <f>SUMIFS(Generation_1!M:M,Generation_1!$A:$A,$B$69,Generation_1!$B:$B,$H73)-SUMIFS(Generation_2!M:M,Generation_2!$A:$A,$B$69,Generation_2!$B:$B,$H73)</f>
        <v>-2441.2615555107586</v>
      </c>
      <c r="K73" s="1">
        <f>SUMIFS(Generation_1!W:W,Generation_1!$A:$A,$B$69,Generation_1!$B:$B,$H73)-SUMIFS(Generation_2!W:W,Generation_2!$A:$A,$B$69,Generation_2!$B:$B,$H73)</f>
        <v>-1297.2495196524433</v>
      </c>
    </row>
    <row r="74" spans="1:30">
      <c r="H74" s="7" t="s">
        <v>113</v>
      </c>
      <c r="I74" s="1">
        <f>SUMIFS(Generation_1!C:C,Generation_1!$A:$A,$B$69,Generation_1!$B:$B,$H74)-SUMIFS(Generation_2!C:C,Generation_2!$A:$A,$B$69,Generation_2!$B:$B,$H74)</f>
        <v>1.144947042243075</v>
      </c>
      <c r="J74" s="1">
        <f>SUMIFS(Generation_1!M:M,Generation_1!$A:$A,$B$69,Generation_1!$B:$B,$H74)-SUMIFS(Generation_2!M:M,Generation_2!$A:$A,$B$69,Generation_2!$B:$B,$H74)</f>
        <v>624.11744620671834</v>
      </c>
      <c r="K74" s="1">
        <f>SUMIFS(Generation_1!W:W,Generation_1!$A:$A,$B$69,Generation_1!$B:$B,$H74)-SUMIFS(Generation_2!W:W,Generation_2!$A:$A,$B$69,Generation_2!$B:$B,$H74)</f>
        <v>5022.4250153699295</v>
      </c>
    </row>
    <row r="75" spans="1:30">
      <c r="H75" s="7" t="s">
        <v>114</v>
      </c>
      <c r="I75" s="1">
        <f>SUMIFS(Generation_1!C:C,Generation_1!$A:$A,$B$69,Generation_1!$B:$B,$H75)-SUMIFS(Generation_2!C:C,Generation_2!$A:$A,$B$69,Generation_2!$B:$B,$H75)</f>
        <v>0.80407667531913773</v>
      </c>
      <c r="J75" s="1">
        <f>SUMIFS(Generation_1!M:M,Generation_1!$A:$A,$B$69,Generation_1!$B:$B,$H75)-SUMIFS(Generation_2!M:M,Generation_2!$A:$A,$B$69,Generation_2!$B:$B,$H75)</f>
        <v>118.16055774571426</v>
      </c>
      <c r="K75" s="1">
        <f>SUMIFS(Generation_1!W:W,Generation_1!$A:$A,$B$69,Generation_1!$B:$B,$H75)-SUMIFS(Generation_2!W:W,Generation_2!$A:$A,$B$69,Generation_2!$B:$B,$H75)</f>
        <v>21748.515061296257</v>
      </c>
    </row>
    <row r="76" spans="1:30">
      <c r="H76" s="7" t="s">
        <v>115</v>
      </c>
      <c r="I76" s="1">
        <f>SUMIFS(Generation_1!C:C,Generation_1!$A:$A,$B$69,Generation_1!$B:$B,$H76)-SUMIFS(Generation_2!C:C,Generation_2!$A:$A,$B$69,Generation_2!$B:$B,$H76)</f>
        <v>2.856080528403254</v>
      </c>
      <c r="J76" s="1">
        <f>SUMIFS(Generation_1!M:M,Generation_1!$A:$A,$B$69,Generation_1!$B:$B,$H76)-SUMIFS(Generation_2!M:M,Generation_2!$A:$A,$B$69,Generation_2!$B:$B,$H76)</f>
        <v>-478.11892482388612</v>
      </c>
      <c r="K76" s="1">
        <f>SUMIFS(Generation_1!W:W,Generation_1!$A:$A,$B$69,Generation_1!$B:$B,$H76)-SUMIFS(Generation_2!W:W,Generation_2!$A:$A,$B$69,Generation_2!$B:$B,$H76)</f>
        <v>-1195.5864597919117</v>
      </c>
    </row>
    <row r="77" spans="1:30">
      <c r="H77" s="7" t="s">
        <v>116</v>
      </c>
      <c r="I77" s="1">
        <f>SUMIFS(Generation_1!C:C,Generation_1!$A:$A,$B$69,Generation_1!$B:$B,$H77)-SUMIFS(Generation_2!C:C,Generation_2!$A:$A,$B$69,Generation_2!$B:$B,$H77)</f>
        <v>12.206320777450202</v>
      </c>
      <c r="J77" s="1">
        <f>SUMIFS(Generation_1!M:M,Generation_1!$A:$A,$B$69,Generation_1!$B:$B,$H77)-SUMIFS(Generation_2!M:M,Generation_2!$A:$A,$B$69,Generation_2!$B:$B,$H77)</f>
        <v>686.25601893213752</v>
      </c>
      <c r="K77" s="1">
        <f>SUMIFS(Generation_1!W:W,Generation_1!$A:$A,$B$69,Generation_1!$B:$B,$H77)-SUMIFS(Generation_2!W:W,Generation_2!$A:$A,$B$69,Generation_2!$B:$B,$H77)</f>
        <v>-11328.333239096784</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-31.184923446191533</v>
      </c>
      <c r="J79" s="1">
        <f>SUMIFS(Generation_1!M:M,Generation_1!$A:$A,$B$69,Generation_1!$B:$B,$H79)-SUMIFS(Generation_2!M:M,Generation_2!$A:$A,$B$69,Generation_2!$B:$B,$H79)</f>
        <v>-58.3839069333917</v>
      </c>
      <c r="K79" s="1">
        <f>SUMIFS(Generation_1!W:W,Generation_1!$A:$A,$B$69,Generation_1!$B:$B,$H79)-SUMIFS(Generation_2!W:W,Generation_2!$A:$A,$B$69,Generation_2!$B:$B,$H79)</f>
        <v>-1302.5002787239791</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-123.86676379946948</v>
      </c>
      <c r="K80" s="1">
        <f>SUMIFS(Generation_1!W:W,Generation_1!$A:$A,$B$69,Generation_1!$B:$B,$H80)-SUMIFS(Generation_2!W:W,Generation_2!$A:$A,$B$69,Generation_2!$B:$B,$H80)</f>
        <v>-31530.383427876834</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124</v>
      </c>
      <c r="I83" s="1">
        <f>-(SUMIFS(Generation_1!C:C,Generation_1!$A:$A,$B$69,Generation_1!$B:$B,$H83)-SUMIFS(Generation_2!C:C,Generation_2!$A:$A,$B$69,Generation_2!$B:$B,$H83))</f>
        <v>15.132242614771201</v>
      </c>
      <c r="J83" s="1">
        <f>-(SUMIFS(Generation_1!M:M,Generation_1!$A:$A,$B$69,Generation_1!$B:$B,$H83)-SUMIFS(Generation_2!M:M,Generation_2!$A:$A,$B$69,Generation_2!$B:$B,$H83))</f>
        <v>556.13681217467911</v>
      </c>
      <c r="K83" s="1">
        <f>-(SUMIFS(Generation_1!W:W,Generation_1!$A:$A,$B$69,Generation_1!$B:$B,$H83)-SUMIFS(Generation_2!W:W,Generation_2!$A:$A,$B$69,Generation_2!$B:$B,$H83))</f>
        <v>-15523.22179451386</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-287.61427955999989</v>
      </c>
      <c r="S94" s="1">
        <f>SUMIFS(StorageCapacity_1!M:M,StorageCapacity_1!$A:$A,$B$91,StorageCapacity_1!$B:$B,$H94) - SUMIFS(StorageCapacity_2!M:M,StorageCapacity_2!$A:$A,$B$91,StorageCapacity_2!$B:$B,$H94)</f>
        <v>-187.88081580000016</v>
      </c>
      <c r="T94" s="1">
        <f>SUMIFS(StorageCapacity_1!N:N,StorageCapacity_1!$A:$A,$B$91,StorageCapacity_1!$B:$B,$H94) - SUMIFS(StorageCapacity_2!N:N,StorageCapacity_2!$A:$A,$B$91,StorageCapacity_2!$B:$B,$H94)</f>
        <v>-552.0482544700003</v>
      </c>
      <c r="U94" s="1">
        <f>SUMIFS(StorageCapacity_1!O:O,StorageCapacity_1!$A:$A,$B$91,StorageCapacity_1!$B:$B,$H94) - SUMIFS(StorageCapacity_2!O:O,StorageCapacity_2!$A:$A,$B$91,StorageCapacity_2!$B:$B,$H94)</f>
        <v>-384.78137501000015</v>
      </c>
      <c r="V94" s="1">
        <f>SUMIFS(StorageCapacity_1!P:P,StorageCapacity_1!$A:$A,$B$91,StorageCapacity_1!$B:$B,$H94) - SUMIFS(StorageCapacity_2!P:P,StorageCapacity_2!$A:$A,$B$91,StorageCapacity_2!$B:$B,$H94)</f>
        <v>-731.01696087999926</v>
      </c>
      <c r="W94" s="1">
        <f>SUMIFS(StorageCapacity_1!Q:Q,StorageCapacity_1!$A:$A,$B$91,StorageCapacity_1!$B:$B,$H94) - SUMIFS(StorageCapacity_2!Q:Q,StorageCapacity_2!$A:$A,$B$91,StorageCapacity_2!$B:$B,$H94)</f>
        <v>-2092.8597510899995</v>
      </c>
      <c r="X94" s="1">
        <f>SUMIFS(StorageCapacity_1!R:R,StorageCapacity_1!$A:$A,$B$91,StorageCapacity_1!$B:$B,$H94) - SUMIFS(StorageCapacity_2!R:R,StorageCapacity_2!$A:$A,$B$91,StorageCapacity_2!$B:$B,$H94)</f>
        <v>-1634.1445838199998</v>
      </c>
      <c r="Y94" s="1">
        <f>SUMIFS(StorageCapacity_1!S:S,StorageCapacity_1!$A:$A,$B$91,StorageCapacity_1!$B:$B,$H94) - SUMIFS(StorageCapacity_2!S:S,StorageCapacity_2!$A:$A,$B$91,StorageCapacity_2!$B:$B,$H94)</f>
        <v>-1634.1445838200002</v>
      </c>
      <c r="Z94" s="1">
        <f>SUMIFS(StorageCapacity_1!T:T,StorageCapacity_1!$A:$A,$B$91,StorageCapacity_1!$B:$B,$H94) - SUMIFS(StorageCapacity_2!T:T,StorageCapacity_2!$A:$A,$B$91,StorageCapacity_2!$B:$B,$H94)</f>
        <v>-1634.1445838200002</v>
      </c>
      <c r="AA94" s="1">
        <f>SUMIFS(StorageCapacity_1!U:U,StorageCapacity_1!$A:$A,$B$91,StorageCapacity_1!$B:$B,$H94) - SUMIFS(StorageCapacity_2!U:U,StorageCapacity_2!$A:$A,$B$91,StorageCapacity_2!$B:$B,$H94)</f>
        <v>-1727.3761839900008</v>
      </c>
      <c r="AB94" s="1">
        <f>SUMIFS(StorageCapacity_1!V:V,StorageCapacity_1!$A:$A,$B$91,StorageCapacity_1!$B:$B,$H94) - SUMIFS(StorageCapacity_2!V:V,StorageCapacity_2!$A:$A,$B$91,StorageCapacity_2!$B:$B,$H94)</f>
        <v>-1744.2027161399997</v>
      </c>
      <c r="AC94" s="1">
        <f>SUMIFS(StorageCapacity_1!W:W,StorageCapacity_1!$A:$A,$B$91,StorageCapacity_1!$B:$B,$H94) - SUMIFS(StorageCapacity_2!W:W,StorageCapacity_2!$A:$A,$B$91,StorageCapacity_2!$B:$B,$H94)</f>
        <v>-2690.0576927700013</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1016.2419124999999</v>
      </c>
      <c r="Q95" s="1">
        <f>SUMIFS(StorageCapacity_1!K:K,StorageCapacity_1!$A:$A,$B$91,StorageCapacity_1!$B:$B,$H95) - SUMIFS(StorageCapacity_2!K:K,StorageCapacity_2!$A:$A,$B$91,StorageCapacity_2!$B:$B,$H95)</f>
        <v>1082.8194550000001</v>
      </c>
      <c r="R95" s="1">
        <f>SUMIFS(StorageCapacity_1!L:L,StorageCapacity_1!$A:$A,$B$91,StorageCapacity_1!$B:$B,$H95) - SUMIFS(StorageCapacity_2!L:L,StorageCapacity_2!$A:$A,$B$91,StorageCapacity_2!$B:$B,$H95)</f>
        <v>1082.8194550000001</v>
      </c>
      <c r="S95" s="1">
        <f>SUMIFS(StorageCapacity_1!M:M,StorageCapacity_1!$A:$A,$B$91,StorageCapacity_1!$B:$B,$H95) - SUMIFS(StorageCapacity_2!M:M,StorageCapacity_2!$A:$A,$B$91,StorageCapacity_2!$B:$B,$H95)</f>
        <v>983.08599124000011</v>
      </c>
      <c r="T95" s="1">
        <f>SUMIFS(StorageCapacity_1!N:N,StorageCapacity_1!$A:$A,$B$91,StorageCapacity_1!$B:$B,$H95) - SUMIFS(StorageCapacity_2!N:N,StorageCapacity_2!$A:$A,$B$91,StorageCapacity_2!$B:$B,$H95)</f>
        <v>886.24290081000004</v>
      </c>
      <c r="U95" s="1">
        <f>SUMIFS(StorageCapacity_1!O:O,StorageCapacity_1!$A:$A,$B$91,StorageCapacity_1!$B:$B,$H95) - SUMIFS(StorageCapacity_2!O:O,StorageCapacity_2!$A:$A,$B$91,StorageCapacity_2!$B:$B,$H95)</f>
        <v>934.47699540999997</v>
      </c>
      <c r="V95" s="1">
        <f>SUMIFS(StorageCapacity_1!P:P,StorageCapacity_1!$A:$A,$B$91,StorageCapacity_1!$B:$B,$H95) - SUMIFS(StorageCapacity_2!P:P,StorageCapacity_2!$A:$A,$B$91,StorageCapacity_2!$B:$B,$H95)</f>
        <v>963.34335767000039</v>
      </c>
      <c r="W95" s="1">
        <f>SUMIFS(StorageCapacity_1!Q:Q,StorageCapacity_1!$A:$A,$B$91,StorageCapacity_1!$B:$B,$H95) - SUMIFS(StorageCapacity_2!Q:Q,StorageCapacity_2!$A:$A,$B$91,StorageCapacity_2!$B:$B,$H95)</f>
        <v>-487.5131889000013</v>
      </c>
      <c r="X95" s="1">
        <f>SUMIFS(StorageCapacity_1!R:R,StorageCapacity_1!$A:$A,$B$91,StorageCapacity_1!$B:$B,$H95) - SUMIFS(StorageCapacity_2!R:R,StorageCapacity_2!$A:$A,$B$91,StorageCapacity_2!$B:$B,$H95)</f>
        <v>-340.96904619000088</v>
      </c>
      <c r="Y95" s="1">
        <f>SUMIFS(StorageCapacity_1!S:S,StorageCapacity_1!$A:$A,$B$91,StorageCapacity_1!$B:$B,$H95) - SUMIFS(StorageCapacity_2!S:S,StorageCapacity_2!$A:$A,$B$91,StorageCapacity_2!$B:$B,$H95)</f>
        <v>-1205.8201590299996</v>
      </c>
      <c r="Z95" s="1">
        <f>SUMIFS(StorageCapacity_1!T:T,StorageCapacity_1!$A:$A,$B$91,StorageCapacity_1!$B:$B,$H95) - SUMIFS(StorageCapacity_2!T:T,StorageCapacity_2!$A:$A,$B$91,StorageCapacity_2!$B:$B,$H95)</f>
        <v>-1514.0873430899992</v>
      </c>
      <c r="AA95" s="1">
        <f>SUMIFS(StorageCapacity_1!U:U,StorageCapacity_1!$A:$A,$B$91,StorageCapacity_1!$B:$B,$H95) - SUMIFS(StorageCapacity_2!U:U,StorageCapacity_2!$A:$A,$B$91,StorageCapacity_2!$B:$B,$H95)</f>
        <v>-1689.9799420999989</v>
      </c>
      <c r="AB95" s="1">
        <f>SUMIFS(StorageCapacity_1!V:V,StorageCapacity_1!$A:$A,$B$91,StorageCapacity_1!$B:$B,$H95) - SUMIFS(StorageCapacity_2!V:V,StorageCapacity_2!$A:$A,$B$91,StorageCapacity_2!$B:$B,$H95)</f>
        <v>-1689.9799420999989</v>
      </c>
      <c r="AC95" s="1">
        <f>SUMIFS(StorageCapacity_1!W:W,StorageCapacity_1!$A:$A,$B$91,StorageCapacity_1!$B:$B,$H95) - SUMIFS(StorageCapacity_2!W:W,StorageCapacity_2!$A:$A,$B$91,StorageCapacity_2!$B:$B,$H95)</f>
        <v>-1689.9799420999989</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25.013243899999907</v>
      </c>
      <c r="W96" s="1">
        <f>SUMIFS(StorageCapacity_1!Q:Q,StorageCapacity_1!$A:$A,$B$91,StorageCapacity_1!$B:$B,$H96) - SUMIFS(StorageCapacity_2!Q:Q,StorageCapacity_2!$A:$A,$B$91,StorageCapacity_2!$B:$B,$H96)</f>
        <v>25.013243899999907</v>
      </c>
      <c r="X96" s="1">
        <f>SUMIFS(StorageCapacity_1!R:R,StorageCapacity_1!$A:$A,$B$91,StorageCapacity_1!$B:$B,$H96) - SUMIFS(StorageCapacity_2!R:R,StorageCapacity_2!$A:$A,$B$91,StorageCapacity_2!$B:$B,$H96)</f>
        <v>25.013243899999907</v>
      </c>
      <c r="Y96" s="1">
        <f>SUMIFS(StorageCapacity_1!S:S,StorageCapacity_1!$A:$A,$B$91,StorageCapacity_1!$B:$B,$H96) - SUMIFS(StorageCapacity_2!S:S,StorageCapacity_2!$A:$A,$B$91,StorageCapacity_2!$B:$B,$H96)</f>
        <v>-394.25979256999972</v>
      </c>
      <c r="Z96" s="1">
        <f>SUMIFS(StorageCapacity_1!T:T,StorageCapacity_1!$A:$A,$B$91,StorageCapacity_1!$B:$B,$H96) - SUMIFS(StorageCapacity_2!T:T,StorageCapacity_2!$A:$A,$B$91,StorageCapacity_2!$B:$B,$H96)</f>
        <v>-403.74100712999962</v>
      </c>
      <c r="AA96" s="1">
        <f>SUMIFS(StorageCapacity_1!U:U,StorageCapacity_1!$A:$A,$B$91,StorageCapacity_1!$B:$B,$H96) - SUMIFS(StorageCapacity_2!U:U,StorageCapacity_2!$A:$A,$B$91,StorageCapacity_2!$B:$B,$H96)</f>
        <v>-312.7095317999997</v>
      </c>
      <c r="AB96" s="1">
        <f>SUMIFS(StorageCapacity_1!V:V,StorageCapacity_1!$A:$A,$B$91,StorageCapacity_1!$B:$B,$H96) - SUMIFS(StorageCapacity_2!V:V,StorageCapacity_2!$A:$A,$B$91,StorageCapacity_2!$B:$B,$H96)</f>
        <v>-312.7095317999997</v>
      </c>
      <c r="AC96" s="1">
        <f>SUMIFS(StorageCapacity_1!W:W,StorageCapacity_1!$A:$A,$B$91,StorageCapacity_1!$B:$B,$H96) - SUMIFS(StorageCapacity_2!W:W,StorageCapacity_2!$A:$A,$B$91,StorageCapacity_2!$B:$B,$H96)</f>
        <v>-100.67253361999974</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10.923393097483682</v>
      </c>
      <c r="J110" s="1">
        <f>SUMIFS(StorageGeneration_1!D:D,StorageGeneration_1!$A:$A,$B$107,StorageGeneration_1!$B:$B,$H110) - SUMIFS(StorageGeneration_2!D:D,StorageGeneration_2!$A:$A,$B$107,StorageGeneration_2!$B:$B,$H110)</f>
        <v>7.2960150048686785</v>
      </c>
      <c r="K110" s="1">
        <f>SUMIFS(StorageGeneration_1!E:E,StorageGeneration_1!$A:$A,$B$107,StorageGeneration_1!$B:$B,$H110) - SUMIFS(StorageGeneration_2!E:E,StorageGeneration_2!$A:$A,$B$107,StorageGeneration_2!$B:$B,$H110)</f>
        <v>8.4091813944872058</v>
      </c>
      <c r="L110" s="1">
        <f>SUMIFS(StorageGeneration_1!F:F,StorageGeneration_1!$A:$A,$B$107,StorageGeneration_1!$B:$B,$H110) - SUMIFS(StorageGeneration_2!F:F,StorageGeneration_2!$A:$A,$B$107,StorageGeneration_2!$B:$B,$H110)</f>
        <v>17.138079833525723</v>
      </c>
      <c r="M110" s="1">
        <f>SUMIFS(StorageGeneration_1!G:G,StorageGeneration_1!$A:$A,$B$107,StorageGeneration_1!$B:$B,$H110) - SUMIFS(StorageGeneration_2!G:G,StorageGeneration_2!$A:$A,$B$107,StorageGeneration_2!$B:$B,$H110)</f>
        <v>-12.413981410415744</v>
      </c>
      <c r="N110" s="1">
        <f>SUMIFS(StorageGeneration_1!H:H,StorageGeneration_1!$A:$A,$B$107,StorageGeneration_1!$B:$B,$H110) - SUMIFS(StorageGeneration_2!H:H,StorageGeneration_2!$A:$A,$B$107,StorageGeneration_2!$B:$B,$H110)</f>
        <v>-41.447131023365444</v>
      </c>
      <c r="O110" s="1">
        <f>SUMIFS(StorageGeneration_1!I:I,StorageGeneration_1!$A:$A,$B$107,StorageGeneration_1!$B:$B,$H110) - SUMIFS(StorageGeneration_2!I:I,StorageGeneration_2!$A:$A,$B$107,StorageGeneration_2!$B:$B,$H110)</f>
        <v>22.170933953855126</v>
      </c>
      <c r="P110" s="1">
        <f>SUMIFS(StorageGeneration_1!J:J,StorageGeneration_1!$A:$A,$B$107,StorageGeneration_1!$B:$B,$H110) - SUMIFS(StorageGeneration_2!J:J,StorageGeneration_2!$A:$A,$B$107,StorageGeneration_2!$B:$B,$H110)</f>
        <v>-29.077210948232789</v>
      </c>
      <c r="Q110" s="1">
        <f>SUMIFS(StorageGeneration_1!K:K,StorageGeneration_1!$A:$A,$B$107,StorageGeneration_1!$B:$B,$H110) - SUMIFS(StorageGeneration_2!K:K,StorageGeneration_2!$A:$A,$B$107,StorageGeneration_2!$B:$B,$H110)</f>
        <v>3.0960546776291835</v>
      </c>
      <c r="R110" s="1">
        <f>SUMIFS(StorageGeneration_1!L:L,StorageGeneration_1!$A:$A,$B$107,StorageGeneration_1!$B:$B,$H110) - SUMIFS(StorageGeneration_2!L:L,StorageGeneration_2!$A:$A,$B$107,StorageGeneration_2!$B:$B,$H110)</f>
        <v>-132.23087197186953</v>
      </c>
      <c r="S110" s="1">
        <f>SUMIFS(StorageGeneration_1!M:M,StorageGeneration_1!$A:$A,$B$107,StorageGeneration_1!$B:$B,$H110) - SUMIFS(StorageGeneration_2!M:M,StorageGeneration_2!$A:$A,$B$107,StorageGeneration_2!$B:$B,$H110)</f>
        <v>-93.634008609270836</v>
      </c>
      <c r="T110" s="1">
        <f>SUMIFS(StorageGeneration_1!N:N,StorageGeneration_1!$A:$A,$B$107,StorageGeneration_1!$B:$B,$H110) - SUMIFS(StorageGeneration_2!N:N,StorageGeneration_2!$A:$A,$B$107,StorageGeneration_2!$B:$B,$H110)</f>
        <v>-311.92731272698813</v>
      </c>
      <c r="U110" s="1">
        <f>SUMIFS(StorageGeneration_1!O:O,StorageGeneration_1!$A:$A,$B$107,StorageGeneration_1!$B:$B,$H110) - SUMIFS(StorageGeneration_2!O:O,StorageGeneration_2!$A:$A,$B$107,StorageGeneration_2!$B:$B,$H110)</f>
        <v>-266.92256335383172</v>
      </c>
      <c r="V110" s="1">
        <f>SUMIFS(StorageGeneration_1!P:P,StorageGeneration_1!$A:$A,$B$107,StorageGeneration_1!$B:$B,$H110) - SUMIFS(StorageGeneration_2!P:P,StorageGeneration_2!$A:$A,$B$107,StorageGeneration_2!$B:$B,$H110)</f>
        <v>-483.60156042864946</v>
      </c>
      <c r="W110" s="1">
        <f>SUMIFS(StorageGeneration_1!Q:Q,StorageGeneration_1!$A:$A,$B$107,StorageGeneration_1!$B:$B,$H110) - SUMIFS(StorageGeneration_2!Q:Q,StorageGeneration_2!$A:$A,$B$107,StorageGeneration_2!$B:$B,$H110)</f>
        <v>-1183.9352863851379</v>
      </c>
      <c r="X110" s="1">
        <f>SUMIFS(StorageGeneration_1!R:R,StorageGeneration_1!$A:$A,$B$107,StorageGeneration_1!$B:$B,$H110) - SUMIFS(StorageGeneration_2!R:R,StorageGeneration_2!$A:$A,$B$107,StorageGeneration_2!$B:$B,$H110)</f>
        <v>-1002.0441503412692</v>
      </c>
      <c r="Y110" s="1">
        <f>SUMIFS(StorageGeneration_1!S:S,StorageGeneration_1!$A:$A,$B$107,StorageGeneration_1!$B:$B,$H110) - SUMIFS(StorageGeneration_2!S:S,StorageGeneration_2!$A:$A,$B$107,StorageGeneration_2!$B:$B,$H110)</f>
        <v>-1104.4795790236128</v>
      </c>
      <c r="Z110" s="1">
        <f>SUMIFS(StorageGeneration_1!T:T,StorageGeneration_1!$A:$A,$B$107,StorageGeneration_1!$B:$B,$H110) - SUMIFS(StorageGeneration_2!T:T,StorageGeneration_2!$A:$A,$B$107,StorageGeneration_2!$B:$B,$H110)</f>
        <v>-1087.1490237665653</v>
      </c>
      <c r="AA110" s="1">
        <f>SUMIFS(StorageGeneration_1!U:U,StorageGeneration_1!$A:$A,$B$107,StorageGeneration_1!$B:$B,$H110) - SUMIFS(StorageGeneration_2!U:U,StorageGeneration_2!$A:$A,$B$107,StorageGeneration_2!$B:$B,$H110)</f>
        <v>-1293.1070246388667</v>
      </c>
      <c r="AB110" s="1">
        <f>SUMIFS(StorageGeneration_1!V:V,StorageGeneration_1!$A:$A,$B$107,StorageGeneration_1!$B:$B,$H110) - SUMIFS(StorageGeneration_2!V:V,StorageGeneration_2!$A:$A,$B$107,StorageGeneration_2!$B:$B,$H110)</f>
        <v>-1313.2114276651785</v>
      </c>
      <c r="AC110" s="1">
        <f>SUMIFS(StorageGeneration_1!W:W,StorageGeneration_1!$A:$A,$B$107,StorageGeneration_1!$B:$B,$H110) - SUMIFS(StorageGeneration_2!W:W,StorageGeneration_2!$A:$A,$B$107,StorageGeneration_2!$B:$B,$H110)</f>
        <v>-1808.4522303132692</v>
      </c>
    </row>
    <row r="111" spans="1:30">
      <c r="H111" s="25" t="s">
        <v>128</v>
      </c>
      <c r="I111" s="1">
        <f>SUMIFS(StorageGeneration_1!C:C,StorageGeneration_1!$A:$A,$B$107,StorageGeneration_1!$B:$B,$H111) - SUMIFS(StorageGeneration_2!C:C,StorageGeneration_2!$A:$A,$B$107,StorageGeneration_2!$B:$B,$H111)</f>
        <v>1.282927679966523</v>
      </c>
      <c r="J111" s="1">
        <f>SUMIFS(StorageGeneration_1!D:D,StorageGeneration_1!$A:$A,$B$107,StorageGeneration_1!$B:$B,$H111) - SUMIFS(StorageGeneration_2!D:D,StorageGeneration_2!$A:$A,$B$107,StorageGeneration_2!$B:$B,$H111)</f>
        <v>-0.11122438055889106</v>
      </c>
      <c r="K111" s="1">
        <f>SUMIFS(StorageGeneration_1!E:E,StorageGeneration_1!$A:$A,$B$107,StorageGeneration_1!$B:$B,$H111) - SUMIFS(StorageGeneration_2!E:E,StorageGeneration_2!$A:$A,$B$107,StorageGeneration_2!$B:$B,$H111)</f>
        <v>9.707475417677486</v>
      </c>
      <c r="L111" s="1">
        <f>SUMIFS(StorageGeneration_1!F:F,StorageGeneration_1!$A:$A,$B$107,StorageGeneration_1!$B:$B,$H111) - SUMIFS(StorageGeneration_2!F:F,StorageGeneration_2!$A:$A,$B$107,StorageGeneration_2!$B:$B,$H111)</f>
        <v>-25.298210918250078</v>
      </c>
      <c r="M111" s="1">
        <f>SUMIFS(StorageGeneration_1!G:G,StorageGeneration_1!$A:$A,$B$107,StorageGeneration_1!$B:$B,$H111) - SUMIFS(StorageGeneration_2!G:G,StorageGeneration_2!$A:$A,$B$107,StorageGeneration_2!$B:$B,$H111)</f>
        <v>8.6279444242876195</v>
      </c>
      <c r="N111" s="1">
        <f>SUMIFS(StorageGeneration_1!H:H,StorageGeneration_1!$A:$A,$B$107,StorageGeneration_1!$B:$B,$H111) - SUMIFS(StorageGeneration_2!H:H,StorageGeneration_2!$A:$A,$B$107,StorageGeneration_2!$B:$B,$H111)</f>
        <v>-13.634688754465131</v>
      </c>
      <c r="O111" s="1">
        <f>SUMIFS(StorageGeneration_1!I:I,StorageGeneration_1!$A:$A,$B$107,StorageGeneration_1!$B:$B,$H111) - SUMIFS(StorageGeneration_2!I:I,StorageGeneration_2!$A:$A,$B$107,StorageGeneration_2!$B:$B,$H111)</f>
        <v>-11.221859323899224</v>
      </c>
      <c r="P111" s="1">
        <f>SUMIFS(StorageGeneration_1!J:J,StorageGeneration_1!$A:$A,$B$107,StorageGeneration_1!$B:$B,$H111) - SUMIFS(StorageGeneration_2!J:J,StorageGeneration_2!$A:$A,$B$107,StorageGeneration_2!$B:$B,$H111)</f>
        <v>645.13316281897914</v>
      </c>
      <c r="Q111" s="1">
        <f>SUMIFS(StorageGeneration_1!K:K,StorageGeneration_1!$A:$A,$B$107,StorageGeneration_1!$B:$B,$H111) - SUMIFS(StorageGeneration_2!K:K,StorageGeneration_2!$A:$A,$B$107,StorageGeneration_2!$B:$B,$H111)</f>
        <v>949.10098665079636</v>
      </c>
      <c r="R111" s="1">
        <f>SUMIFS(StorageGeneration_1!L:L,StorageGeneration_1!$A:$A,$B$107,StorageGeneration_1!$B:$B,$H111) - SUMIFS(StorageGeneration_2!L:L,StorageGeneration_2!$A:$A,$B$107,StorageGeneration_2!$B:$B,$H111)</f>
        <v>1114.5981922333581</v>
      </c>
      <c r="S111" s="1">
        <f>SUMIFS(StorageGeneration_1!M:M,StorageGeneration_1!$A:$A,$B$107,StorageGeneration_1!$B:$B,$H111) - SUMIFS(StorageGeneration_2!M:M,StorageGeneration_2!$A:$A,$B$107,StorageGeneration_2!$B:$B,$H111)</f>
        <v>1314.6755945387708</v>
      </c>
      <c r="T111" s="1">
        <f>SUMIFS(StorageGeneration_1!N:N,StorageGeneration_1!$A:$A,$B$107,StorageGeneration_1!$B:$B,$H111) - SUMIFS(StorageGeneration_2!N:N,StorageGeneration_2!$A:$A,$B$107,StorageGeneration_2!$B:$B,$H111)</f>
        <v>833.19705216489228</v>
      </c>
      <c r="U111" s="1">
        <f>SUMIFS(StorageGeneration_1!O:O,StorageGeneration_1!$A:$A,$B$107,StorageGeneration_1!$B:$B,$H111) - SUMIFS(StorageGeneration_2!O:O,StorageGeneration_2!$A:$A,$B$107,StorageGeneration_2!$B:$B,$H111)</f>
        <v>796.1258655548354</v>
      </c>
      <c r="V111" s="1">
        <f>SUMIFS(StorageGeneration_1!P:P,StorageGeneration_1!$A:$A,$B$107,StorageGeneration_1!$B:$B,$H111) - SUMIFS(StorageGeneration_2!P:P,StorageGeneration_2!$A:$A,$B$107,StorageGeneration_2!$B:$B,$H111)</f>
        <v>491.90564395853289</v>
      </c>
      <c r="W111" s="1">
        <f>SUMIFS(StorageGeneration_1!Q:Q,StorageGeneration_1!$A:$A,$B$107,StorageGeneration_1!$B:$B,$H111) - SUMIFS(StorageGeneration_2!Q:Q,StorageGeneration_2!$A:$A,$B$107,StorageGeneration_2!$B:$B,$H111)</f>
        <v>-3694.8393325170546</v>
      </c>
      <c r="X111" s="1">
        <f>SUMIFS(StorageGeneration_1!R:R,StorageGeneration_1!$A:$A,$B$107,StorageGeneration_1!$B:$B,$H111) - SUMIFS(StorageGeneration_2!R:R,StorageGeneration_2!$A:$A,$B$107,StorageGeneration_2!$B:$B,$H111)</f>
        <v>-3733.3944958504253</v>
      </c>
      <c r="Y111" s="1">
        <f>SUMIFS(StorageGeneration_1!S:S,StorageGeneration_1!$A:$A,$B$107,StorageGeneration_1!$B:$B,$H111) - SUMIFS(StorageGeneration_2!S:S,StorageGeneration_2!$A:$A,$B$107,StorageGeneration_2!$B:$B,$H111)</f>
        <v>-5486.2542885398734</v>
      </c>
      <c r="Z111" s="1">
        <f>SUMIFS(StorageGeneration_1!T:T,StorageGeneration_1!$A:$A,$B$107,StorageGeneration_1!$B:$B,$H111) - SUMIFS(StorageGeneration_2!T:T,StorageGeneration_2!$A:$A,$B$107,StorageGeneration_2!$B:$B,$H111)</f>
        <v>-5256.8283919261348</v>
      </c>
      <c r="AA111" s="1">
        <f>SUMIFS(StorageGeneration_1!U:U,StorageGeneration_1!$A:$A,$B$107,StorageGeneration_1!$B:$B,$H111) - SUMIFS(StorageGeneration_2!U:U,StorageGeneration_2!$A:$A,$B$107,StorageGeneration_2!$B:$B,$H111)</f>
        <v>-5903.4575057476895</v>
      </c>
      <c r="AB111" s="1">
        <f>SUMIFS(StorageGeneration_1!V:V,StorageGeneration_1!$A:$A,$B$107,StorageGeneration_1!$B:$B,$H111) - SUMIFS(StorageGeneration_2!V:V,StorageGeneration_2!$A:$A,$B$107,StorageGeneration_2!$B:$B,$H111)</f>
        <v>-6374.8237220717847</v>
      </c>
      <c r="AC111" s="1">
        <f>SUMIFS(StorageGeneration_1!W:W,StorageGeneration_1!$A:$A,$B$107,StorageGeneration_1!$B:$B,$H111) - SUMIFS(StorageGeneration_2!W:W,StorageGeneration_2!$A:$A,$B$107,StorageGeneration_2!$B:$B,$H111)</f>
        <v>-6437.1324097210145</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-76.785157675991655</v>
      </c>
      <c r="M112" s="1">
        <f>SUMIFS(StorageGeneration_1!G:G,StorageGeneration_1!$A:$A,$B$107,StorageGeneration_1!$B:$B,$H112) - SUMIFS(StorageGeneration_2!G:G,StorageGeneration_2!$A:$A,$B$107,StorageGeneration_2!$B:$B,$H112)</f>
        <v>-408.14145187971258</v>
      </c>
      <c r="N112" s="1">
        <f>SUMIFS(StorageGeneration_1!H:H,StorageGeneration_1!$A:$A,$B$107,StorageGeneration_1!$B:$B,$H112) - SUMIFS(StorageGeneration_2!H:H,StorageGeneration_2!$A:$A,$B$107,StorageGeneration_2!$B:$B,$H112)</f>
        <v>-714.67754428040166</v>
      </c>
      <c r="O112" s="1">
        <f>SUMIFS(StorageGeneration_1!I:I,StorageGeneration_1!$A:$A,$B$107,StorageGeneration_1!$B:$B,$H112) - SUMIFS(StorageGeneration_2!I:I,StorageGeneration_2!$A:$A,$B$107,StorageGeneration_2!$B:$B,$H112)</f>
        <v>-680.14397746788165</v>
      </c>
      <c r="P112" s="1">
        <f>SUMIFS(StorageGeneration_1!J:J,StorageGeneration_1!$A:$A,$B$107,StorageGeneration_1!$B:$B,$H112) - SUMIFS(StorageGeneration_2!J:J,StorageGeneration_2!$A:$A,$B$107,StorageGeneration_2!$B:$B,$H112)</f>
        <v>-461.91787441018846</v>
      </c>
      <c r="Q112" s="1">
        <f>SUMIFS(StorageGeneration_1!K:K,StorageGeneration_1!$A:$A,$B$107,StorageGeneration_1!$B:$B,$H112) - SUMIFS(StorageGeneration_2!K:K,StorageGeneration_2!$A:$A,$B$107,StorageGeneration_2!$B:$B,$H112)</f>
        <v>-311.95644360965213</v>
      </c>
      <c r="R112" s="1">
        <f>SUMIFS(StorageGeneration_1!L:L,StorageGeneration_1!$A:$A,$B$107,StorageGeneration_1!$B:$B,$H112) - SUMIFS(StorageGeneration_2!L:L,StorageGeneration_2!$A:$A,$B$107,StorageGeneration_2!$B:$B,$H112)</f>
        <v>-824.82048092166929</v>
      </c>
      <c r="S112" s="1">
        <f>SUMIFS(StorageGeneration_1!M:M,StorageGeneration_1!$A:$A,$B$107,StorageGeneration_1!$B:$B,$H112) - SUMIFS(StorageGeneration_2!M:M,StorageGeneration_2!$A:$A,$B$107,StorageGeneration_2!$B:$B,$H112)</f>
        <v>-534.78556699736282</v>
      </c>
      <c r="T112" s="1">
        <f>SUMIFS(StorageGeneration_1!N:N,StorageGeneration_1!$A:$A,$B$107,StorageGeneration_1!$B:$B,$H112) - SUMIFS(StorageGeneration_2!N:N,StorageGeneration_2!$A:$A,$B$107,StorageGeneration_2!$B:$B,$H112)</f>
        <v>-2312.1641432656056</v>
      </c>
      <c r="U112" s="1">
        <f>SUMIFS(StorageGeneration_1!O:O,StorageGeneration_1!$A:$A,$B$107,StorageGeneration_1!$B:$B,$H112) - SUMIFS(StorageGeneration_2!O:O,StorageGeneration_2!$A:$A,$B$107,StorageGeneration_2!$B:$B,$H112)</f>
        <v>-2528.1276125360719</v>
      </c>
      <c r="V112" s="1">
        <f>SUMIFS(StorageGeneration_1!P:P,StorageGeneration_1!$A:$A,$B$107,StorageGeneration_1!$B:$B,$H112) - SUMIFS(StorageGeneration_2!P:P,StorageGeneration_2!$A:$A,$B$107,StorageGeneration_2!$B:$B,$H112)</f>
        <v>-2645.8888933793705</v>
      </c>
      <c r="W112" s="1">
        <f>SUMIFS(StorageGeneration_1!Q:Q,StorageGeneration_1!$A:$A,$B$107,StorageGeneration_1!$B:$B,$H112) - SUMIFS(StorageGeneration_2!Q:Q,StorageGeneration_2!$A:$A,$B$107,StorageGeneration_2!$B:$B,$H112)</f>
        <v>-833.91375126816001</v>
      </c>
      <c r="X112" s="1">
        <f>SUMIFS(StorageGeneration_1!R:R,StorageGeneration_1!$A:$A,$B$107,StorageGeneration_1!$B:$B,$H112) - SUMIFS(StorageGeneration_2!R:R,StorageGeneration_2!$A:$A,$B$107,StorageGeneration_2!$B:$B,$H112)</f>
        <v>-1105.0436526691501</v>
      </c>
      <c r="Y112" s="1">
        <f>SUMIFS(StorageGeneration_1!S:S,StorageGeneration_1!$A:$A,$B$107,StorageGeneration_1!$B:$B,$H112) - SUMIFS(StorageGeneration_2!S:S,StorageGeneration_2!$A:$A,$B$107,StorageGeneration_2!$B:$B,$H112)</f>
        <v>-3298.0870611911869</v>
      </c>
      <c r="Z112" s="1">
        <f>SUMIFS(StorageGeneration_1!T:T,StorageGeneration_1!$A:$A,$B$107,StorageGeneration_1!$B:$B,$H112) - SUMIFS(StorageGeneration_2!T:T,StorageGeneration_2!$A:$A,$B$107,StorageGeneration_2!$B:$B,$H112)</f>
        <v>-2966.1308051163533</v>
      </c>
      <c r="AA112" s="1">
        <f>SUMIFS(StorageGeneration_1!U:U,StorageGeneration_1!$A:$A,$B$107,StorageGeneration_1!$B:$B,$H112) - SUMIFS(StorageGeneration_2!U:U,StorageGeneration_2!$A:$A,$B$107,StorageGeneration_2!$B:$B,$H112)</f>
        <v>-3020.5915799432296</v>
      </c>
      <c r="AB112" s="1">
        <f>SUMIFS(StorageGeneration_1!V:V,StorageGeneration_1!$A:$A,$B$107,StorageGeneration_1!$B:$B,$H112) - SUMIFS(StorageGeneration_2!V:V,StorageGeneration_2!$A:$A,$B$107,StorageGeneration_2!$B:$B,$H112)</f>
        <v>-3350.2243956374186</v>
      </c>
      <c r="AC112" s="1">
        <f>SUMIFS(StorageGeneration_1!W:W,StorageGeneration_1!$A:$A,$B$107,StorageGeneration_1!$B:$B,$H112) - SUMIFS(StorageGeneration_2!W:W,StorageGeneration_2!$A:$A,$B$107,StorageGeneration_2!$B:$B,$H112)</f>
        <v>-3082.7485990624973</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-255.6196084</v>
      </c>
      <c r="Z126" s="1">
        <f>SUMIFS(DispatchableCapacity_1!T:T,DispatchableCapacity_1!$A:$A,$B$123,DispatchableCapacity_1!$B:$B,$H126)-SUMIFS(DispatchableCapacity_2!T:T,DispatchableCapacity_2!$A:$A,$B$123,DispatchableCapacity_2!$B:$B,$H126)</f>
        <v>-721.74463240000011</v>
      </c>
      <c r="AA126" s="1">
        <f>SUMIFS(DispatchableCapacity_1!U:U,DispatchableCapacity_1!$A:$A,$B$123,DispatchableCapacity_1!$B:$B,$H126)-SUMIFS(DispatchableCapacity_2!U:U,DispatchableCapacity_2!$A:$A,$B$123,DispatchableCapacity_2!$B:$B,$H126)</f>
        <v>-721.74463240000011</v>
      </c>
      <c r="AB126" s="1">
        <f>SUMIFS(DispatchableCapacity_1!V:V,DispatchableCapacity_1!$A:$A,$B$123,DispatchableCapacity_1!$B:$B,$H126)-SUMIFS(DispatchableCapacity_2!V:V,DispatchableCapacity_2!$A:$A,$B$123,DispatchableCapacity_2!$B:$B,$H126)</f>
        <v>-721.74463240000011</v>
      </c>
      <c r="AC126" s="1">
        <f>SUMIFS(DispatchableCapacity_1!W:W,DispatchableCapacity_1!$A:$A,$B$123,DispatchableCapacity_1!$B:$B,$H126)-SUMIFS(DispatchableCapacity_2!W:W,DispatchableCapacity_2!$A:$A,$B$123,DispatchableCapacity_2!$B:$B,$H126)</f>
        <v>-721.74463240000011</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23.55063732</v>
      </c>
      <c r="L127" s="1">
        <f>SUMIFS(DispatchableCapacity_1!F:F,DispatchableCapacity_1!$A:$A,$B$123,DispatchableCapacity_1!$B:$B,$H127)-SUMIFS(DispatchableCapacity_2!F:F,DispatchableCapacity_2!$A:$A,$B$123,DispatchableCapacity_2!$B:$B,$H127)</f>
        <v>523.60856964000004</v>
      </c>
      <c r="M127" s="1">
        <f>SUMIFS(DispatchableCapacity_1!G:G,DispatchableCapacity_1!$A:$A,$B$123,DispatchableCapacity_1!$B:$B,$H127)-SUMIFS(DispatchableCapacity_2!G:G,DispatchableCapacity_2!$A:$A,$B$123,DispatchableCapacity_2!$B:$B,$H127)</f>
        <v>523.60856964000004</v>
      </c>
      <c r="N127" s="1">
        <f>SUMIFS(DispatchableCapacity_1!H:H,DispatchableCapacity_1!$A:$A,$B$123,DispatchableCapacity_1!$B:$B,$H127)-SUMIFS(DispatchableCapacity_2!H:H,DispatchableCapacity_2!$A:$A,$B$123,DispatchableCapacity_2!$B:$B,$H127)</f>
        <v>523.60856964000004</v>
      </c>
      <c r="O127" s="1">
        <f>SUMIFS(DispatchableCapacity_1!I:I,DispatchableCapacity_1!$A:$A,$B$123,DispatchableCapacity_1!$B:$B,$H127)-SUMIFS(DispatchableCapacity_2!I:I,DispatchableCapacity_2!$A:$A,$B$123,DispatchableCapacity_2!$B:$B,$H127)</f>
        <v>523.60856964000004</v>
      </c>
      <c r="P127" s="1">
        <f>SUMIFS(DispatchableCapacity_1!J:J,DispatchableCapacity_1!$A:$A,$B$123,DispatchableCapacity_1!$B:$B,$H127)-SUMIFS(DispatchableCapacity_2!J:J,DispatchableCapacity_2!$A:$A,$B$123,DispatchableCapacity_2!$B:$B,$H127)</f>
        <v>523.60856964000004</v>
      </c>
      <c r="Q127" s="1">
        <f>SUMIFS(DispatchableCapacity_1!K:K,DispatchableCapacity_1!$A:$A,$B$123,DispatchableCapacity_1!$B:$B,$H127)-SUMIFS(DispatchableCapacity_2!K:K,DispatchableCapacity_2!$A:$A,$B$123,DispatchableCapacity_2!$B:$B,$H127)</f>
        <v>1663.2724495199998</v>
      </c>
      <c r="R127" s="1">
        <f>SUMIFS(DispatchableCapacity_1!L:L,DispatchableCapacity_1!$A:$A,$B$123,DispatchableCapacity_1!$B:$B,$H127)-SUMIFS(DispatchableCapacity_2!L:L,DispatchableCapacity_2!$A:$A,$B$123,DispatchableCapacity_2!$B:$B,$H127)</f>
        <v>1663.2724495199998</v>
      </c>
      <c r="S127" s="1">
        <f>SUMIFS(DispatchableCapacity_1!M:M,DispatchableCapacity_1!$A:$A,$B$123,DispatchableCapacity_1!$B:$B,$H127)-SUMIFS(DispatchableCapacity_2!M:M,DispatchableCapacity_2!$A:$A,$B$123,DispatchableCapacity_2!$B:$B,$H127)</f>
        <v>1663.2724495199998</v>
      </c>
      <c r="T127" s="1">
        <f>SUMIFS(DispatchableCapacity_1!N:N,DispatchableCapacity_1!$A:$A,$B$123,DispatchableCapacity_1!$B:$B,$H127)-SUMIFS(DispatchableCapacity_2!N:N,DispatchableCapacity_2!$A:$A,$B$123,DispatchableCapacity_2!$B:$B,$H127)</f>
        <v>3653.3436486000001</v>
      </c>
      <c r="U127" s="1">
        <f>SUMIFS(DispatchableCapacity_1!O:O,DispatchableCapacity_1!$A:$A,$B$123,DispatchableCapacity_1!$B:$B,$H127)-SUMIFS(DispatchableCapacity_2!O:O,DispatchableCapacity_2!$A:$A,$B$123,DispatchableCapacity_2!$B:$B,$H127)</f>
        <v>3653.3436486000001</v>
      </c>
      <c r="V127" s="1">
        <f>SUMIFS(DispatchableCapacity_1!P:P,DispatchableCapacity_1!$A:$A,$B$123,DispatchableCapacity_1!$B:$B,$H127)-SUMIFS(DispatchableCapacity_2!P:P,DispatchableCapacity_2!$A:$A,$B$123,DispatchableCapacity_2!$B:$B,$H127)</f>
        <v>4002.8122441199998</v>
      </c>
      <c r="W127" s="1">
        <f>SUMIFS(DispatchableCapacity_1!Q:Q,DispatchableCapacity_1!$A:$A,$B$123,DispatchableCapacity_1!$B:$B,$H127)-SUMIFS(DispatchableCapacity_2!Q:Q,DispatchableCapacity_2!$A:$A,$B$123,DispatchableCapacity_2!$B:$B,$H127)</f>
        <v>5388.6879156599998</v>
      </c>
      <c r="X127" s="1">
        <f>SUMIFS(DispatchableCapacity_1!R:R,DispatchableCapacity_1!$A:$A,$B$123,DispatchableCapacity_1!$B:$B,$H127)-SUMIFS(DispatchableCapacity_2!R:R,DispatchableCapacity_2!$A:$A,$B$123,DispatchableCapacity_2!$B:$B,$H127)</f>
        <v>6133.4449907999997</v>
      </c>
      <c r="Y127" s="1">
        <f>SUMIFS(DispatchableCapacity_1!S:S,DispatchableCapacity_1!$A:$A,$B$123,DispatchableCapacity_1!$B:$B,$H127)-SUMIFS(DispatchableCapacity_2!S:S,DispatchableCapacity_2!$A:$A,$B$123,DispatchableCapacity_2!$B:$B,$H127)</f>
        <v>7898.3863186799999</v>
      </c>
      <c r="Z127" s="1">
        <f>SUMIFS(DispatchableCapacity_1!T:T,DispatchableCapacity_1!$A:$A,$B$123,DispatchableCapacity_1!$B:$B,$H127)-SUMIFS(DispatchableCapacity_2!T:T,DispatchableCapacity_2!$A:$A,$B$123,DispatchableCapacity_2!$B:$B,$H127)</f>
        <v>8271.7765090800003</v>
      </c>
      <c r="AA127" s="1">
        <f>SUMIFS(DispatchableCapacity_1!U:U,DispatchableCapacity_1!$A:$A,$B$123,DispatchableCapacity_1!$B:$B,$H127)-SUMIFS(DispatchableCapacity_2!U:U,DispatchableCapacity_2!$A:$A,$B$123,DispatchableCapacity_2!$B:$B,$H127)</f>
        <v>8413.9633483199996</v>
      </c>
      <c r="AB127" s="1">
        <f>SUMIFS(DispatchableCapacity_1!V:V,DispatchableCapacity_1!$A:$A,$B$123,DispatchableCapacity_1!$B:$B,$H127)-SUMIFS(DispatchableCapacity_2!V:V,DispatchableCapacity_2!$A:$A,$B$123,DispatchableCapacity_2!$B:$B,$H127)</f>
        <v>8413.9633483199996</v>
      </c>
      <c r="AC127" s="1">
        <f>SUMIFS(DispatchableCapacity_1!W:W,DispatchableCapacity_1!$A:$A,$B$123,DispatchableCapacity_1!$B:$B,$H127)-SUMIFS(DispatchableCapacity_2!W:W,DispatchableCapacity_2!$A:$A,$B$123,DispatchableCapacity_2!$B:$B,$H127)</f>
        <v>9390.1501102799975</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-287.61427956000023</v>
      </c>
      <c r="S129" s="1">
        <f>SUMIFS(DispatchableCapacity_1!M:M,DispatchableCapacity_1!$A:$A,$B$123,DispatchableCapacity_1!$B:$B,$H129)-SUMIFS(DispatchableCapacity_2!M:M,DispatchableCapacity_2!$A:$A,$B$123,DispatchableCapacity_2!$B:$B,$H129)</f>
        <v>-187.88081580000039</v>
      </c>
      <c r="T129" s="1">
        <f>SUMIFS(DispatchableCapacity_1!N:N,DispatchableCapacity_1!$A:$A,$B$123,DispatchableCapacity_1!$B:$B,$H129)-SUMIFS(DispatchableCapacity_2!N:N,DispatchableCapacity_2!$A:$A,$B$123,DispatchableCapacity_2!$B:$B,$H129)</f>
        <v>-552.0482544700003</v>
      </c>
      <c r="U129" s="1">
        <f>SUMIFS(DispatchableCapacity_1!O:O,DispatchableCapacity_1!$A:$A,$B$123,DispatchableCapacity_1!$B:$B,$H129)-SUMIFS(DispatchableCapacity_2!O:O,DispatchableCapacity_2!$A:$A,$B$123,DispatchableCapacity_2!$B:$B,$H129)</f>
        <v>-384.78137500999946</v>
      </c>
      <c r="V129" s="1">
        <f>SUMIFS(DispatchableCapacity_1!P:P,DispatchableCapacity_1!$A:$A,$B$123,DispatchableCapacity_1!$B:$B,$H129)-SUMIFS(DispatchableCapacity_2!P:P,DispatchableCapacity_2!$A:$A,$B$123,DispatchableCapacity_2!$B:$B,$H129)</f>
        <v>-731.01696087999994</v>
      </c>
      <c r="W129" s="1">
        <f>SUMIFS(DispatchableCapacity_1!Q:Q,DispatchableCapacity_1!$A:$A,$B$123,DispatchableCapacity_1!$B:$B,$H129)-SUMIFS(DispatchableCapacity_2!Q:Q,DispatchableCapacity_2!$A:$A,$B$123,DispatchableCapacity_2!$B:$B,$H129)</f>
        <v>-2092.8597510900008</v>
      </c>
      <c r="X129" s="1">
        <f>SUMIFS(DispatchableCapacity_1!R:R,DispatchableCapacity_1!$A:$A,$B$123,DispatchableCapacity_1!$B:$B,$H129)-SUMIFS(DispatchableCapacity_2!R:R,DispatchableCapacity_2!$A:$A,$B$123,DispatchableCapacity_2!$B:$B,$H129)</f>
        <v>-1634.1445838199988</v>
      </c>
      <c r="Y129" s="1">
        <f>SUMIFS(DispatchableCapacity_1!S:S,DispatchableCapacity_1!$A:$A,$B$123,DispatchableCapacity_1!$B:$B,$H129)-SUMIFS(DispatchableCapacity_2!S:S,DispatchableCapacity_2!$A:$A,$B$123,DispatchableCapacity_2!$B:$B,$H129)</f>
        <v>-1634.1445838199998</v>
      </c>
      <c r="Z129" s="1">
        <f>SUMIFS(DispatchableCapacity_1!T:T,DispatchableCapacity_1!$A:$A,$B$123,DispatchableCapacity_1!$B:$B,$H129)-SUMIFS(DispatchableCapacity_2!T:T,DispatchableCapacity_2!$A:$A,$B$123,DispatchableCapacity_2!$B:$B,$H129)</f>
        <v>-1634.1445838199998</v>
      </c>
      <c r="AA129" s="1">
        <f>SUMIFS(DispatchableCapacity_1!U:U,DispatchableCapacity_1!$A:$A,$B$123,DispatchableCapacity_1!$B:$B,$H129)-SUMIFS(DispatchableCapacity_2!U:U,DispatchableCapacity_2!$A:$A,$B$123,DispatchableCapacity_2!$B:$B,$H129)</f>
        <v>-1727.3761839899989</v>
      </c>
      <c r="AB129" s="1">
        <f>SUMIFS(DispatchableCapacity_1!V:V,DispatchableCapacity_1!$A:$A,$B$123,DispatchableCapacity_1!$B:$B,$H129)-SUMIFS(DispatchableCapacity_2!V:V,DispatchableCapacity_2!$A:$A,$B$123,DispatchableCapacity_2!$B:$B,$H129)</f>
        <v>-1744.2027161399997</v>
      </c>
      <c r="AC129" s="1">
        <f>SUMIFS(DispatchableCapacity_1!W:W,DispatchableCapacity_1!$A:$A,$B$123,DispatchableCapacity_1!$B:$B,$H129)-SUMIFS(DispatchableCapacity_2!W:W,DispatchableCapacity_2!$A:$A,$B$123,DispatchableCapacity_2!$B:$B,$H129)</f>
        <v>-2690.0576927699994</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1016.2419124999999</v>
      </c>
      <c r="Q130" s="1">
        <f>SUMIFS(DispatchableCapacity_1!K:K,DispatchableCapacity_1!$A:$A,$B$123,DispatchableCapacity_1!$B:$B,$H130)-SUMIFS(DispatchableCapacity_2!K:K,DispatchableCapacity_2!$A:$A,$B$123,DispatchableCapacity_2!$B:$B,$H130)</f>
        <v>1082.8194550000001</v>
      </c>
      <c r="R130" s="1">
        <f>SUMIFS(DispatchableCapacity_1!L:L,DispatchableCapacity_1!$A:$A,$B$123,DispatchableCapacity_1!$B:$B,$H130)-SUMIFS(DispatchableCapacity_2!L:L,DispatchableCapacity_2!$A:$A,$B$123,DispatchableCapacity_2!$B:$B,$H130)</f>
        <v>1082.8194550000001</v>
      </c>
      <c r="S130" s="1">
        <f>SUMIFS(DispatchableCapacity_1!M:M,DispatchableCapacity_1!$A:$A,$B$123,DispatchableCapacity_1!$B:$B,$H130)-SUMIFS(DispatchableCapacity_2!M:M,DispatchableCapacity_2!$A:$A,$B$123,DispatchableCapacity_2!$B:$B,$H130)</f>
        <v>983.08599124000011</v>
      </c>
      <c r="T130" s="1">
        <f>SUMIFS(DispatchableCapacity_1!N:N,DispatchableCapacity_1!$A:$A,$B$123,DispatchableCapacity_1!$B:$B,$H130)-SUMIFS(DispatchableCapacity_2!N:N,DispatchableCapacity_2!$A:$A,$B$123,DispatchableCapacity_2!$B:$B,$H130)</f>
        <v>886.24290081000004</v>
      </c>
      <c r="U130" s="1">
        <f>SUMIFS(DispatchableCapacity_1!O:O,DispatchableCapacity_1!$A:$A,$B$123,DispatchableCapacity_1!$B:$B,$H130)-SUMIFS(DispatchableCapacity_2!O:O,DispatchableCapacity_2!$A:$A,$B$123,DispatchableCapacity_2!$B:$B,$H130)</f>
        <v>934.47699540999997</v>
      </c>
      <c r="V130" s="1">
        <f>SUMIFS(DispatchableCapacity_1!P:P,DispatchableCapacity_1!$A:$A,$B$123,DispatchableCapacity_1!$B:$B,$H130)-SUMIFS(DispatchableCapacity_2!P:P,DispatchableCapacity_2!$A:$A,$B$123,DispatchableCapacity_2!$B:$B,$H130)</f>
        <v>963.34335767000039</v>
      </c>
      <c r="W130" s="1">
        <f>SUMIFS(DispatchableCapacity_1!Q:Q,DispatchableCapacity_1!$A:$A,$B$123,DispatchableCapacity_1!$B:$B,$H130)-SUMIFS(DispatchableCapacity_2!Q:Q,DispatchableCapacity_2!$A:$A,$B$123,DispatchableCapacity_2!$B:$B,$H130)</f>
        <v>-487.51318890000039</v>
      </c>
      <c r="X130" s="1">
        <f>SUMIFS(DispatchableCapacity_1!R:R,DispatchableCapacity_1!$A:$A,$B$123,DispatchableCapacity_1!$B:$B,$H130)-SUMIFS(DispatchableCapacity_2!R:R,DispatchableCapacity_2!$A:$A,$B$123,DispatchableCapacity_2!$B:$B,$H130)</f>
        <v>-340.96904618999997</v>
      </c>
      <c r="Y130" s="1">
        <f>SUMIFS(DispatchableCapacity_1!S:S,DispatchableCapacity_1!$A:$A,$B$123,DispatchableCapacity_1!$B:$B,$H130)-SUMIFS(DispatchableCapacity_2!S:S,DispatchableCapacity_2!$A:$A,$B$123,DispatchableCapacity_2!$B:$B,$H130)</f>
        <v>-1205.8201590300005</v>
      </c>
      <c r="Z130" s="1">
        <f>SUMIFS(DispatchableCapacity_1!T:T,DispatchableCapacity_1!$A:$A,$B$123,DispatchableCapacity_1!$B:$B,$H130)-SUMIFS(DispatchableCapacity_2!T:T,DispatchableCapacity_2!$A:$A,$B$123,DispatchableCapacity_2!$B:$B,$H130)</f>
        <v>-1514.0873430900001</v>
      </c>
      <c r="AA130" s="1">
        <f>SUMIFS(DispatchableCapacity_1!U:U,DispatchableCapacity_1!$A:$A,$B$123,DispatchableCapacity_1!$B:$B,$H130)-SUMIFS(DispatchableCapacity_2!U:U,DispatchableCapacity_2!$A:$A,$B$123,DispatchableCapacity_2!$B:$B,$H130)</f>
        <v>-1689.9799420999998</v>
      </c>
      <c r="AB130" s="1">
        <f>SUMIFS(DispatchableCapacity_1!V:V,DispatchableCapacity_1!$A:$A,$B$123,DispatchableCapacity_1!$B:$B,$H130)-SUMIFS(DispatchableCapacity_2!V:V,DispatchableCapacity_2!$A:$A,$B$123,DispatchableCapacity_2!$B:$B,$H130)</f>
        <v>-1689.9799420999998</v>
      </c>
      <c r="AC130" s="1">
        <f>SUMIFS(DispatchableCapacity_1!W:W,DispatchableCapacity_1!$A:$A,$B$123,DispatchableCapacity_1!$B:$B,$H130)-SUMIFS(DispatchableCapacity_2!W:W,DispatchableCapacity_2!$A:$A,$B$123,DispatchableCapacity_2!$B:$B,$H130)</f>
        <v>-1689.9799420999998</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25.013243899999907</v>
      </c>
      <c r="W131" s="1">
        <f>SUMIFS(DispatchableCapacity_1!Q:Q,DispatchableCapacity_1!$A:$A,$B$123,DispatchableCapacity_1!$B:$B,$H131)-SUMIFS(DispatchableCapacity_2!Q:Q,DispatchableCapacity_2!$A:$A,$B$123,DispatchableCapacity_2!$B:$B,$H131)</f>
        <v>25.013243899999907</v>
      </c>
      <c r="X131" s="1">
        <f>SUMIFS(DispatchableCapacity_1!R:R,DispatchableCapacity_1!$A:$A,$B$123,DispatchableCapacity_1!$B:$B,$H131)-SUMIFS(DispatchableCapacity_2!R:R,DispatchableCapacity_2!$A:$A,$B$123,DispatchableCapacity_2!$B:$B,$H131)</f>
        <v>25.013243899999907</v>
      </c>
      <c r="Y131" s="1">
        <f>SUMIFS(DispatchableCapacity_1!S:S,DispatchableCapacity_1!$A:$A,$B$123,DispatchableCapacity_1!$B:$B,$H131)-SUMIFS(DispatchableCapacity_2!S:S,DispatchableCapacity_2!$A:$A,$B$123,DispatchableCapacity_2!$B:$B,$H131)</f>
        <v>-394.25979256999972</v>
      </c>
      <c r="Z131" s="1">
        <f>SUMIFS(DispatchableCapacity_1!T:T,DispatchableCapacity_1!$A:$A,$B$123,DispatchableCapacity_1!$B:$B,$H131)-SUMIFS(DispatchableCapacity_2!T:T,DispatchableCapacity_2!$A:$A,$B$123,DispatchableCapacity_2!$B:$B,$H131)</f>
        <v>-403.74100712999962</v>
      </c>
      <c r="AA131" s="1">
        <f>SUMIFS(DispatchableCapacity_1!U:U,DispatchableCapacity_1!$A:$A,$B$123,DispatchableCapacity_1!$B:$B,$H131)-SUMIFS(DispatchableCapacity_2!U:U,DispatchableCapacity_2!$A:$A,$B$123,DispatchableCapacity_2!$B:$B,$H131)</f>
        <v>-312.7095317999997</v>
      </c>
      <c r="AB131" s="1">
        <f>SUMIFS(DispatchableCapacity_1!V:V,DispatchableCapacity_1!$A:$A,$B$123,DispatchableCapacity_1!$B:$B,$H131)-SUMIFS(DispatchableCapacity_2!V:V,DispatchableCapacity_2!$A:$A,$B$123,DispatchableCapacity_2!$B:$B,$H131)</f>
        <v>-312.7095317999997</v>
      </c>
      <c r="AC131" s="1">
        <f>SUMIFS(DispatchableCapacity_1!W:W,DispatchableCapacity_1!$A:$A,$B$123,DispatchableCapacity_1!$B:$B,$H131)-SUMIFS(DispatchableCapacity_2!W:W,DispatchableCapacity_2!$A:$A,$B$123,DispatchableCapacity_2!$B:$B,$H131)</f>
        <v>-100.67253361999974</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-985</v>
      </c>
      <c r="U133" s="1">
        <f>SUMIFS(DispatchableCapacity_1!O:O,DispatchableCapacity_1!$A:$A,$B$123,DispatchableCapacity_1!$B:$B,$H133)-SUMIFS(DispatchableCapacity_2!O:O,DispatchableCapacity_2!$A:$A,$B$123,DispatchableCapacity_2!$B:$B,$H133)</f>
        <v>-985</v>
      </c>
      <c r="V133" s="1">
        <f>SUMIFS(DispatchableCapacity_1!P:P,DispatchableCapacity_1!$A:$A,$B$123,DispatchableCapacity_1!$B:$B,$H133)-SUMIFS(DispatchableCapacity_2!P:P,DispatchableCapacity_2!$A:$A,$B$123,DispatchableCapacity_2!$B:$B,$H133)</f>
        <v>-985</v>
      </c>
      <c r="W133" s="1">
        <f>SUMIFS(DispatchableCapacity_1!Q:Q,DispatchableCapacity_1!$A:$A,$B$123,DispatchableCapacity_1!$B:$B,$H133)-SUMIFS(DispatchableCapacity_2!Q:Q,DispatchableCapacity_2!$A:$A,$B$123,DispatchableCapacity_2!$B:$B,$H133)</f>
        <v>-985</v>
      </c>
      <c r="X133" s="1">
        <f>SUMIFS(DispatchableCapacity_1!R:R,DispatchableCapacity_1!$A:$A,$B$123,DispatchableCapacity_1!$B:$B,$H133)-SUMIFS(DispatchableCapacity_2!R:R,DispatchableCapacity_2!$A:$A,$B$123,DispatchableCapacity_2!$B:$B,$H133)</f>
        <v>-985</v>
      </c>
      <c r="Y133" s="1">
        <f>SUMIFS(DispatchableCapacity_1!S:S,DispatchableCapacity_1!$A:$A,$B$123,DispatchableCapacity_1!$B:$B,$H133)-SUMIFS(DispatchableCapacity_2!S:S,DispatchableCapacity_2!$A:$A,$B$123,DispatchableCapacity_2!$B:$B,$H133)</f>
        <v>-985</v>
      </c>
      <c r="Z133" s="1">
        <f>SUMIFS(DispatchableCapacity_1!T:T,DispatchableCapacity_1!$A:$A,$B$123,DispatchableCapacity_1!$B:$B,$H133)-SUMIFS(DispatchableCapacity_2!T:T,DispatchableCapacity_2!$A:$A,$B$123,DispatchableCapacity_2!$B:$B,$H133)</f>
        <v>-985</v>
      </c>
      <c r="AA133" s="1">
        <f>SUMIFS(DispatchableCapacity_1!U:U,DispatchableCapacity_1!$A:$A,$B$123,DispatchableCapacity_1!$B:$B,$H133)-SUMIFS(DispatchableCapacity_2!U:U,DispatchableCapacity_2!$A:$A,$B$123,DispatchableCapacity_2!$B:$B,$H133)</f>
        <v>-985</v>
      </c>
      <c r="AB133" s="1">
        <f>SUMIFS(DispatchableCapacity_1!V:V,DispatchableCapacity_1!$A:$A,$B$123,DispatchableCapacity_1!$B:$B,$H133)-SUMIFS(DispatchableCapacity_2!V:V,DispatchableCapacity_2!$A:$A,$B$123,DispatchableCapacity_2!$B:$B,$H133)</f>
        <v>-985</v>
      </c>
      <c r="AC133" s="1">
        <f>SUMIFS(DispatchableCapacity_1!W:W,DispatchableCapacity_1!$A:$A,$B$123,DispatchableCapacity_1!$B:$B,$H133)-SUMIFS(DispatchableCapacity_2!W:W,DispatchableCapacity_2!$A:$A,$B$123,DispatchableCapacity_2!$B:$B,$H133)</f>
        <v>-985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6.5"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(Counterfactual)</v>
      </c>
      <c r="I148" s="21">
        <f>SUM(J148:AD148)</f>
        <v>2103.948946744727</v>
      </c>
      <c r="J148" s="21">
        <f>Emissions_1!C4</f>
        <v>125.07329516886375</v>
      </c>
      <c r="K148" s="21">
        <f>Emissions_1!D4</f>
        <v>125.05063587822052</v>
      </c>
      <c r="L148" s="21">
        <f>Emissions_1!E4</f>
        <v>124.88764614215371</v>
      </c>
      <c r="M148" s="21">
        <f>Emissions_1!F4</f>
        <v>120.42727551165851</v>
      </c>
      <c r="N148" s="21">
        <f>Emissions_1!G4</f>
        <v>118.98953851445862</v>
      </c>
      <c r="O148" s="21">
        <f>Emissions_1!H4</f>
        <v>114.57792124619654</v>
      </c>
      <c r="P148" s="21">
        <f>Emissions_1!I4</f>
        <v>119.945961232741</v>
      </c>
      <c r="Q148" s="21">
        <f>Emissions_1!J4</f>
        <v>107.33610200835729</v>
      </c>
      <c r="R148" s="21">
        <f>Emissions_1!K4</f>
        <v>106.30183176390075</v>
      </c>
      <c r="S148" s="21">
        <f>Emissions_1!L4</f>
        <v>109.95097251993015</v>
      </c>
      <c r="T148" s="21">
        <f>Emissions_1!M4</f>
        <v>102.89917095985197</v>
      </c>
      <c r="U148" s="21">
        <f>Emissions_1!N4</f>
        <v>96.523773501850627</v>
      </c>
      <c r="V148" s="21">
        <f>Emissions_1!O4</f>
        <v>97.782362872807965</v>
      </c>
      <c r="W148" s="21">
        <f>Emissions_1!P4</f>
        <v>96.179011996209198</v>
      </c>
      <c r="X148" s="21">
        <f>Emissions_1!Q4</f>
        <v>77.146653305448424</v>
      </c>
      <c r="Y148" s="21">
        <f>Emissions_1!R4</f>
        <v>73.62985255609199</v>
      </c>
      <c r="Z148" s="21">
        <f>Emissions_1!S4</f>
        <v>78.148389438764909</v>
      </c>
      <c r="AA148" s="21">
        <f>Emissions_1!T4</f>
        <v>73.548703279730205</v>
      </c>
      <c r="AB148" s="21">
        <f>Emissions_1!U4</f>
        <v>77.321258340810886</v>
      </c>
      <c r="AC148" s="21">
        <f>Emissions_1!V4</f>
        <v>80.39521280256912</v>
      </c>
      <c r="AD148" s="21">
        <f>Emissions_1!W4</f>
        <v>77.833377704110546</v>
      </c>
    </row>
    <row r="149" spans="8:30">
      <c r="H149" s="7" t="str">
        <f>CaseName_2</f>
        <v>Central with updated demand (DP2)</v>
      </c>
      <c r="I149" s="21">
        <f>SUM(J149:AD149)</f>
        <v>1974.2457046860736</v>
      </c>
      <c r="J149" s="21">
        <f>Emissions_2!C4</f>
        <v>125.02172522784436</v>
      </c>
      <c r="K149" s="21">
        <f>Emissions_2!D4</f>
        <v>125.01435060597314</v>
      </c>
      <c r="L149" s="21">
        <f>Emissions_2!E4</f>
        <v>124.84215092682199</v>
      </c>
      <c r="M149" s="21">
        <f>Emissions_2!F4</f>
        <v>120.82742495823602</v>
      </c>
      <c r="N149" s="21">
        <f>Emissions_2!G4</f>
        <v>119.58564100713306</v>
      </c>
      <c r="O149" s="21">
        <f>Emissions_2!H4</f>
        <v>115.03485753989831</v>
      </c>
      <c r="P149" s="21">
        <f>Emissions_2!I4</f>
        <v>120.14400989354779</v>
      </c>
      <c r="Q149" s="21">
        <f>Emissions_2!J4</f>
        <v>109.00857897043153</v>
      </c>
      <c r="R149" s="21">
        <f>Emissions_2!K4</f>
        <v>107.12626693373349</v>
      </c>
      <c r="S149" s="21">
        <f>Emissions_2!L4</f>
        <v>110.90187644175421</v>
      </c>
      <c r="T149" s="21">
        <f>Emissions_2!M4</f>
        <v>103.47046848477423</v>
      </c>
      <c r="U149" s="21">
        <f>Emissions_2!N4</f>
        <v>88.877669201501405</v>
      </c>
      <c r="V149" s="21">
        <f>Emissions_2!O4</f>
        <v>90.425025459547228</v>
      </c>
      <c r="W149" s="21">
        <f>Emissions_2!P4</f>
        <v>88.908225675122736</v>
      </c>
      <c r="X149" s="21">
        <f>Emissions_2!Q4</f>
        <v>68.800074772158936</v>
      </c>
      <c r="Y149" s="21">
        <f>Emissions_2!R4</f>
        <v>63.620851319597982</v>
      </c>
      <c r="Z149" s="21">
        <f>Emissions_2!S4</f>
        <v>59.956413966294939</v>
      </c>
      <c r="AA149" s="21">
        <f>Emissions_2!T4</f>
        <v>57.38051593207544</v>
      </c>
      <c r="AB149" s="21">
        <f>Emissions_2!U4</f>
        <v>59.247937594052367</v>
      </c>
      <c r="AC149" s="21">
        <f>Emissions_2!V4</f>
        <v>59.441595869205244</v>
      </c>
      <c r="AD149" s="21">
        <f>Emissions_2!W4</f>
        <v>56.610043906368837</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6836.4236372999994</v>
      </c>
      <c r="G7" s="5">
        <v>7375.0940792399997</v>
      </c>
      <c r="H7" s="5">
        <v>7375.0940792399997</v>
      </c>
      <c r="I7" s="5">
        <v>7375.0940792399997</v>
      </c>
      <c r="J7" s="5">
        <v>7375.0940792399997</v>
      </c>
      <c r="K7" s="5">
        <v>7375.0940792399997</v>
      </c>
      <c r="L7" s="5">
        <v>8514.757959120001</v>
      </c>
      <c r="M7" s="5">
        <v>8132.257959120001</v>
      </c>
      <c r="N7" s="5">
        <v>8132.257959120001</v>
      </c>
      <c r="O7" s="5">
        <v>9887.9891582399996</v>
      </c>
      <c r="P7" s="5">
        <v>9425.9891582299988</v>
      </c>
      <c r="Q7" s="5">
        <v>9658.457753749999</v>
      </c>
      <c r="R7" s="5">
        <v>10914.33342529</v>
      </c>
      <c r="S7" s="5">
        <v>11659.09050043</v>
      </c>
      <c r="T7" s="5">
        <v>13424.03182831</v>
      </c>
      <c r="U7" s="5">
        <v>13902.703278909999</v>
      </c>
      <c r="V7" s="5">
        <v>13604.890118149999</v>
      </c>
      <c r="W7" s="5">
        <v>13484.890118149999</v>
      </c>
      <c r="X7" s="5">
        <v>14461.07688011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4598.4780943207006</v>
      </c>
      <c r="L9" s="5">
        <v>4810.1957845116995</v>
      </c>
      <c r="M9" s="5">
        <v>4988.6369372828995</v>
      </c>
      <c r="N9" s="5">
        <v>5613.1437613360004</v>
      </c>
      <c r="O9" s="5">
        <v>6077.0662955645994</v>
      </c>
      <c r="P9" s="5">
        <v>6858.3660158252997</v>
      </c>
      <c r="Q9" s="5">
        <v>7792.2443332633002</v>
      </c>
      <c r="R9" s="5">
        <v>10621.7679566109</v>
      </c>
      <c r="S9" s="5">
        <v>11313.970426117001</v>
      </c>
      <c r="T9" s="5">
        <v>11855.001225453598</v>
      </c>
      <c r="U9" s="5">
        <v>12068.326698569699</v>
      </c>
      <c r="V9" s="5">
        <v>12278.519039402499</v>
      </c>
      <c r="W9" s="5">
        <v>12342.594037291199</v>
      </c>
      <c r="X9" s="5">
        <v>12614.4377972276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10093.657999999999</v>
      </c>
      <c r="H11" s="5">
        <v>10157.458401240001</v>
      </c>
      <c r="I11" s="5">
        <v>10571.30100662</v>
      </c>
      <c r="J11" s="5">
        <v>10961.252198820001</v>
      </c>
      <c r="K11" s="5">
        <v>12441.177646290002</v>
      </c>
      <c r="L11" s="5">
        <v>12649.842335999998</v>
      </c>
      <c r="M11" s="5">
        <v>12603.842335999998</v>
      </c>
      <c r="N11" s="5">
        <v>12603.842335999998</v>
      </c>
      <c r="O11" s="5">
        <v>14678.371964979999</v>
      </c>
      <c r="P11" s="5">
        <v>14545.508992929999</v>
      </c>
      <c r="Q11" s="5">
        <v>14545.508992929999</v>
      </c>
      <c r="R11" s="5">
        <v>20669.11753367</v>
      </c>
      <c r="S11" s="5">
        <v>21331.67283938</v>
      </c>
      <c r="T11" s="5">
        <v>22557.039858519998</v>
      </c>
      <c r="U11" s="5">
        <v>22557.039858519998</v>
      </c>
      <c r="V11" s="5">
        <v>22308.339858519998</v>
      </c>
      <c r="W11" s="5">
        <v>22510.346019339999</v>
      </c>
      <c r="X11" s="5">
        <v>22462.046019339999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6857.8476877900011</v>
      </c>
      <c r="K12" s="5">
        <v>6982.1271035500013</v>
      </c>
      <c r="L12" s="5">
        <v>7563.2070163700009</v>
      </c>
      <c r="M12" s="5">
        <v>7563.2070163700009</v>
      </c>
      <c r="N12" s="5">
        <v>7563.2070163700009</v>
      </c>
      <c r="O12" s="5">
        <v>8487.2171513900012</v>
      </c>
      <c r="P12" s="5">
        <v>9218.5779688500006</v>
      </c>
      <c r="Q12" s="5">
        <v>9218.5779688500006</v>
      </c>
      <c r="R12" s="5">
        <v>9710.3531254900008</v>
      </c>
      <c r="S12" s="5">
        <v>9710.3531254900008</v>
      </c>
      <c r="T12" s="5">
        <v>10408.569008920002</v>
      </c>
      <c r="U12" s="5">
        <v>10408.569008920002</v>
      </c>
      <c r="V12" s="5">
        <v>10408.569008920002</v>
      </c>
      <c r="W12" s="5">
        <v>10408.569008920002</v>
      </c>
      <c r="X12" s="5">
        <v>10408.569008920002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136</v>
      </c>
      <c r="B14" s="100"/>
      <c r="C14" s="17">
        <v>68611.824740049851</v>
      </c>
      <c r="D14" s="17">
        <v>69981.033490753922</v>
      </c>
      <c r="E14" s="17">
        <v>72458.84847331178</v>
      </c>
      <c r="F14" s="17">
        <v>71979.925784785373</v>
      </c>
      <c r="G14" s="17">
        <v>75785.717534353491</v>
      </c>
      <c r="H14" s="17">
        <v>77173.460534815822</v>
      </c>
      <c r="I14" s="17">
        <v>78785.34296215701</v>
      </c>
      <c r="J14" s="17">
        <v>81176.728257779818</v>
      </c>
      <c r="K14" s="17">
        <v>83645.452152994054</v>
      </c>
      <c r="L14" s="17">
        <v>84867.067702501707</v>
      </c>
      <c r="M14" s="17">
        <v>84793.361099289876</v>
      </c>
      <c r="N14" s="17">
        <v>85694.207448516041</v>
      </c>
      <c r="O14" s="17">
        <v>88378.105390348879</v>
      </c>
      <c r="P14" s="17">
        <v>90245.30466680284</v>
      </c>
      <c r="Q14" s="17">
        <v>92391.117976916925</v>
      </c>
      <c r="R14" s="17">
        <v>98919.546687707218</v>
      </c>
      <c r="S14" s="17">
        <v>101189.48442963364</v>
      </c>
      <c r="T14" s="17">
        <v>104634.63746591529</v>
      </c>
      <c r="U14" s="17">
        <v>106096.6170070267</v>
      </c>
      <c r="V14" s="17">
        <v>105907.92093685032</v>
      </c>
      <c r="W14" s="17">
        <v>106800.92150981378</v>
      </c>
      <c r="X14" s="17">
        <v>108672.01098680885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142</v>
      </c>
      <c r="B16" s="100"/>
      <c r="C16" s="17">
        <v>69054.334740049846</v>
      </c>
      <c r="D16" s="17">
        <v>70463.028148796773</v>
      </c>
      <c r="E16" s="17">
        <v>72982.757175962208</v>
      </c>
      <c r="F16" s="17">
        <v>72543.479484507916</v>
      </c>
      <c r="G16" s="17">
        <v>76390.594419137662</v>
      </c>
      <c r="H16" s="17">
        <v>77815.681243391024</v>
      </c>
      <c r="I16" s="17">
        <v>79469.064658937525</v>
      </c>
      <c r="J16" s="17">
        <v>81900.448842008089</v>
      </c>
      <c r="K16" s="17">
        <v>84414.809935654092</v>
      </c>
      <c r="L16" s="17">
        <v>85680.296964760055</v>
      </c>
      <c r="M16" s="17">
        <v>85650.225374964124</v>
      </c>
      <c r="N16" s="17">
        <v>86597.139714418023</v>
      </c>
      <c r="O16" s="17">
        <v>89323.346133099927</v>
      </c>
      <c r="P16" s="17">
        <v>91233.10393735033</v>
      </c>
      <c r="Q16" s="17">
        <v>93427.325046324244</v>
      </c>
      <c r="R16" s="17">
        <v>100000.35840240918</v>
      </c>
      <c r="S16" s="17">
        <v>102320.48185483734</v>
      </c>
      <c r="T16" s="17">
        <v>105817.31390232361</v>
      </c>
      <c r="U16" s="17">
        <v>107328.45119546026</v>
      </c>
      <c r="V16" s="17">
        <v>107194.5493160145</v>
      </c>
      <c r="W16" s="17">
        <v>108140.47810829076</v>
      </c>
      <c r="X16" s="17">
        <v>110064.38499383292</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1584.7836373299999</v>
      </c>
      <c r="G22" s="5">
        <v>1830.6166308100001</v>
      </c>
      <c r="H22" s="5">
        <v>1830.6166308100001</v>
      </c>
      <c r="I22" s="5">
        <v>1830.6166308100001</v>
      </c>
      <c r="J22" s="5">
        <v>1830.6166308100001</v>
      </c>
      <c r="K22" s="5">
        <v>1830.6166308100001</v>
      </c>
      <c r="L22" s="5">
        <v>2970.28051069</v>
      </c>
      <c r="M22" s="5">
        <v>2970.28051069</v>
      </c>
      <c r="N22" s="5">
        <v>2970.28051069</v>
      </c>
      <c r="O22" s="5">
        <v>4960.3517097699996</v>
      </c>
      <c r="P22" s="5">
        <v>4960.3517097699996</v>
      </c>
      <c r="Q22" s="5">
        <v>5309.8203052899999</v>
      </c>
      <c r="R22" s="5">
        <v>6645.6959768300003</v>
      </c>
      <c r="S22" s="5">
        <v>7390.4530519700002</v>
      </c>
      <c r="T22" s="5">
        <v>7390.4530519700002</v>
      </c>
      <c r="U22" s="5">
        <v>7443.2709822500001</v>
      </c>
      <c r="V22" s="5">
        <v>7585.4578214900002</v>
      </c>
      <c r="W22" s="5">
        <v>7585.4578214900002</v>
      </c>
      <c r="X22" s="5">
        <v>8561.6445834500009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2683.9621423400004</v>
      </c>
      <c r="L24" s="5">
        <v>2815.9856256835997</v>
      </c>
      <c r="M24" s="5">
        <v>2832.6141965065999</v>
      </c>
      <c r="N24" s="5">
        <v>2858.8449252555997</v>
      </c>
      <c r="O24" s="5">
        <v>2888.1093483190998</v>
      </c>
      <c r="P24" s="5">
        <v>3473.4947378789002</v>
      </c>
      <c r="Q24" s="5">
        <v>3681.9126394687996</v>
      </c>
      <c r="R24" s="5">
        <v>3740.2915259135998</v>
      </c>
      <c r="S24" s="5">
        <v>3774.5875459691997</v>
      </c>
      <c r="T24" s="5">
        <v>3811.6917040416997</v>
      </c>
      <c r="U24" s="5">
        <v>3854.3626649165999</v>
      </c>
      <c r="V24" s="5">
        <v>3901.9354789485997</v>
      </c>
      <c r="W24" s="5">
        <v>3926.4506399126999</v>
      </c>
      <c r="X24" s="5">
        <v>3949.1998669472996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1867.46</v>
      </c>
      <c r="H26" s="5">
        <v>1867.46</v>
      </c>
      <c r="I26" s="5">
        <v>1867.46</v>
      </c>
      <c r="J26" s="5">
        <v>1867.46</v>
      </c>
      <c r="K26" s="5">
        <v>1867.46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2285.1228048300004</v>
      </c>
      <c r="K27" s="5">
        <v>2369.4022205900005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136</v>
      </c>
      <c r="B29" s="100"/>
      <c r="C29" s="17">
        <v>21817.800120018997</v>
      </c>
      <c r="D29" s="17">
        <v>22153.421378568401</v>
      </c>
      <c r="E29" s="17">
        <v>22635.639598244466</v>
      </c>
      <c r="F29" s="17">
        <v>21457.016147163369</v>
      </c>
      <c r="G29" s="17">
        <v>24046.282667476164</v>
      </c>
      <c r="H29" s="17">
        <v>24408.247469271737</v>
      </c>
      <c r="I29" s="17">
        <v>24681.381174104725</v>
      </c>
      <c r="J29" s="17">
        <v>25031.480592711909</v>
      </c>
      <c r="K29" s="17">
        <v>25597.029098877567</v>
      </c>
      <c r="L29" s="17">
        <v>25856.275716818873</v>
      </c>
      <c r="M29" s="17">
        <v>26043.585391414297</v>
      </c>
      <c r="N29" s="17">
        <v>26292.293985074008</v>
      </c>
      <c r="O29" s="17">
        <v>26417.046205841696</v>
      </c>
      <c r="P29" s="17">
        <v>27309.242642149293</v>
      </c>
      <c r="Q29" s="17">
        <v>28191.185776608669</v>
      </c>
      <c r="R29" s="17">
        <v>32698.937194806873</v>
      </c>
      <c r="S29" s="17">
        <v>33796.853301280564</v>
      </c>
      <c r="T29" s="17">
        <v>34192.734219973383</v>
      </c>
      <c r="U29" s="17">
        <v>34574.85709871674</v>
      </c>
      <c r="V29" s="17">
        <v>35052.627379516358</v>
      </c>
      <c r="W29" s="17">
        <v>35234.461885849167</v>
      </c>
      <c r="X29" s="17">
        <v>36414.395253560222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142</v>
      </c>
      <c r="B31" s="100"/>
      <c r="C31" s="17">
        <v>21911.040120018999</v>
      </c>
      <c r="D31" s="17">
        <v>22262.391597383845</v>
      </c>
      <c r="E31" s="17">
        <v>22761.381324972557</v>
      </c>
      <c r="F31" s="17">
        <v>21598.562515862948</v>
      </c>
      <c r="G31" s="17">
        <v>24203.858669000103</v>
      </c>
      <c r="H31" s="17">
        <v>24580.844554671265</v>
      </c>
      <c r="I31" s="17">
        <v>24871.143468065453</v>
      </c>
      <c r="J31" s="17">
        <v>25236.774854928695</v>
      </c>
      <c r="K31" s="17">
        <v>25821.710533810492</v>
      </c>
      <c r="L31" s="17">
        <v>26100.061417324687</v>
      </c>
      <c r="M31" s="17">
        <v>26304.891321066156</v>
      </c>
      <c r="N31" s="17">
        <v>26571.805754032743</v>
      </c>
      <c r="O31" s="17">
        <v>26714.653133197495</v>
      </c>
      <c r="P31" s="17">
        <v>27624.65729894449</v>
      </c>
      <c r="Q31" s="17">
        <v>28528.369745357861</v>
      </c>
      <c r="R31" s="17">
        <v>33053.157271368043</v>
      </c>
      <c r="S31" s="17">
        <v>34171.090058137313</v>
      </c>
      <c r="T31" s="17">
        <v>34588.448097227854</v>
      </c>
      <c r="U31" s="17">
        <v>34993.078589872537</v>
      </c>
      <c r="V31" s="17">
        <v>35491.529006249824</v>
      </c>
      <c r="W31" s="17">
        <v>35695.180491374093</v>
      </c>
      <c r="X31" s="17">
        <v>36895.987419142337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2699.3337779000003</v>
      </c>
      <c r="U37" s="5">
        <v>3125.1872982200002</v>
      </c>
      <c r="V37" s="5">
        <v>3125.1872982200002</v>
      </c>
      <c r="W37" s="5">
        <v>3125.1872982200002</v>
      </c>
      <c r="X37" s="5">
        <v>3125.1872982200002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971.4729710949</v>
      </c>
      <c r="Q39" s="5">
        <v>1316.1876694206999</v>
      </c>
      <c r="R39" s="5">
        <v>2646.6806306765998</v>
      </c>
      <c r="S39" s="5">
        <v>3273.7242941366003</v>
      </c>
      <c r="T39" s="5">
        <v>3378.7502154998997</v>
      </c>
      <c r="U39" s="5">
        <v>3402.3261175401999</v>
      </c>
      <c r="V39" s="5">
        <v>3429.9119546400998</v>
      </c>
      <c r="W39" s="5">
        <v>3445.0899674491998</v>
      </c>
      <c r="X39" s="5">
        <v>3459.6728358997998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3161.5334474700003</v>
      </c>
      <c r="L41" s="5">
        <v>3320.9481371800002</v>
      </c>
      <c r="M41" s="5">
        <v>3320.9481371800002</v>
      </c>
      <c r="N41" s="5">
        <v>3320.9481371800002</v>
      </c>
      <c r="O41" s="5">
        <v>3320.9481371800002</v>
      </c>
      <c r="P41" s="5">
        <v>3320.9481371800002</v>
      </c>
      <c r="Q41" s="5">
        <v>3320.9481371800002</v>
      </c>
      <c r="R41" s="5">
        <v>4045.0566779200003</v>
      </c>
      <c r="S41" s="5">
        <v>4830.1119836300004</v>
      </c>
      <c r="T41" s="5">
        <v>4830.1119836300004</v>
      </c>
      <c r="U41" s="5">
        <v>4830.1119836300004</v>
      </c>
      <c r="V41" s="5">
        <v>4830.1119836300004</v>
      </c>
      <c r="W41" s="5">
        <v>4830.1119836300004</v>
      </c>
      <c r="X41" s="5">
        <v>4830.1119836300004</v>
      </c>
    </row>
    <row r="42" spans="1:24">
      <c r="A42" s="6" t="s">
        <v>143</v>
      </c>
      <c r="B42" s="76" t="s">
        <v>119</v>
      </c>
      <c r="C42" s="5">
        <v>1971.8570000000002</v>
      </c>
      <c r="D42" s="5">
        <v>1971.8570000000002</v>
      </c>
      <c r="E42" s="5">
        <v>2381.857</v>
      </c>
      <c r="F42" s="5">
        <v>2381.857</v>
      </c>
      <c r="G42" s="5">
        <v>2381.857</v>
      </c>
      <c r="H42" s="5">
        <v>2381.857</v>
      </c>
      <c r="I42" s="5">
        <v>2381.857</v>
      </c>
      <c r="J42" s="5">
        <v>3110.18788296</v>
      </c>
      <c r="K42" s="5">
        <v>3110.18788296</v>
      </c>
      <c r="L42" s="5">
        <v>3618.3530163700002</v>
      </c>
      <c r="M42" s="5">
        <v>3618.3530163700002</v>
      </c>
      <c r="N42" s="5">
        <v>3618.3530163700002</v>
      </c>
      <c r="O42" s="5">
        <v>3618.3530163700002</v>
      </c>
      <c r="P42" s="5">
        <v>3618.3530163700002</v>
      </c>
      <c r="Q42" s="5">
        <v>3618.3530163700002</v>
      </c>
      <c r="R42" s="5">
        <v>3818.3530163700002</v>
      </c>
      <c r="S42" s="5">
        <v>3818.3530163700002</v>
      </c>
      <c r="T42" s="5">
        <v>3818.3530163700002</v>
      </c>
      <c r="U42" s="5">
        <v>3818.3530163700002</v>
      </c>
      <c r="V42" s="5">
        <v>3818.3530163700002</v>
      </c>
      <c r="W42" s="5">
        <v>3818.3530163700002</v>
      </c>
      <c r="X42" s="5">
        <v>3818.3530163700002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136</v>
      </c>
      <c r="B44" s="100"/>
      <c r="C44" s="17">
        <v>18711.641495570046</v>
      </c>
      <c r="D44" s="17">
        <v>19004.196851240231</v>
      </c>
      <c r="E44" s="17">
        <v>20178.402912913029</v>
      </c>
      <c r="F44" s="17">
        <v>20390.329151308095</v>
      </c>
      <c r="G44" s="17">
        <v>20614.345869704088</v>
      </c>
      <c r="H44" s="17">
        <v>20908.098359292271</v>
      </c>
      <c r="I44" s="17">
        <v>21525.240711978444</v>
      </c>
      <c r="J44" s="17">
        <v>22626.699467562354</v>
      </c>
      <c r="K44" s="17">
        <v>23073.611192127846</v>
      </c>
      <c r="L44" s="17">
        <v>23989.866857407731</v>
      </c>
      <c r="M44" s="17">
        <v>24171.166912692061</v>
      </c>
      <c r="N44" s="17">
        <v>24384.938070636977</v>
      </c>
      <c r="O44" s="17">
        <v>24615.219223603279</v>
      </c>
      <c r="P44" s="17">
        <v>24845.981687923322</v>
      </c>
      <c r="Q44" s="17">
        <v>25357.137638460401</v>
      </c>
      <c r="R44" s="17">
        <v>26204.673992279277</v>
      </c>
      <c r="S44" s="17">
        <v>27143.334138385675</v>
      </c>
      <c r="T44" s="17">
        <v>27462.229927423403</v>
      </c>
      <c r="U44" s="17">
        <v>28106.290503070992</v>
      </c>
      <c r="V44" s="17">
        <v>28194.19066874175</v>
      </c>
      <c r="W44" s="17">
        <v>28411.686962035903</v>
      </c>
      <c r="X44" s="17">
        <v>28613.9562290965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142</v>
      </c>
      <c r="B46" s="100"/>
      <c r="C46" s="17">
        <v>18913.781495570045</v>
      </c>
      <c r="D46" s="17">
        <v>19213.27337883598</v>
      </c>
      <c r="E46" s="17">
        <v>20395.823689231078</v>
      </c>
      <c r="F46" s="17">
        <v>20614.962551064691</v>
      </c>
      <c r="G46" s="17">
        <v>20845.803907036465</v>
      </c>
      <c r="H46" s="17">
        <v>21146.404604136806</v>
      </c>
      <c r="I46" s="17">
        <v>21770.621216306798</v>
      </c>
      <c r="J46" s="17">
        <v>22880.869644016049</v>
      </c>
      <c r="K46" s="17">
        <v>23335.067991511292</v>
      </c>
      <c r="L46" s="17">
        <v>24258.313400619678</v>
      </c>
      <c r="M46" s="17">
        <v>24446.871250144155</v>
      </c>
      <c r="N46" s="17">
        <v>24669.223520261145</v>
      </c>
      <c r="O46" s="17">
        <v>24906.909519145935</v>
      </c>
      <c r="P46" s="17">
        <v>25145.804017652063</v>
      </c>
      <c r="Q46" s="17">
        <v>25665.025589502384</v>
      </c>
      <c r="R46" s="17">
        <v>26522.073935496654</v>
      </c>
      <c r="S46" s="17">
        <v>27468.767253365582</v>
      </c>
      <c r="T46" s="17">
        <v>27797.036813370793</v>
      </c>
      <c r="U46" s="17">
        <v>28449.317011848987</v>
      </c>
      <c r="V46" s="17">
        <v>28547.997345417483</v>
      </c>
      <c r="W46" s="17">
        <v>28774.663816254499</v>
      </c>
      <c r="X46" s="17">
        <v>28985.461495208387</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962.25890941099999</v>
      </c>
      <c r="L54" s="5">
        <v>997.94186745069999</v>
      </c>
      <c r="M54" s="5">
        <v>1009.0844040357</v>
      </c>
      <c r="N54" s="5">
        <v>1360.5890281268</v>
      </c>
      <c r="O54" s="5">
        <v>1775.2738699597999</v>
      </c>
      <c r="P54" s="5">
        <v>1736.3491644459</v>
      </c>
      <c r="Q54" s="5">
        <v>1800.1606159209002</v>
      </c>
      <c r="R54" s="5">
        <v>2196.6211510568996</v>
      </c>
      <c r="S54" s="5">
        <v>2219.6758111539998</v>
      </c>
      <c r="T54" s="5">
        <v>2579.9488672835</v>
      </c>
      <c r="U54" s="5">
        <v>2717.2210160939003</v>
      </c>
      <c r="V54" s="5">
        <v>2841.1133692019002</v>
      </c>
      <c r="W54" s="5">
        <v>2860.6207024618002</v>
      </c>
      <c r="X54" s="5">
        <v>3090.3920979271002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5117.9299999999985</v>
      </c>
      <c r="P56" s="5">
        <v>5211.2670279499989</v>
      </c>
      <c r="Q56" s="5">
        <v>5211.2670279499989</v>
      </c>
      <c r="R56" s="5">
        <v>5211.2670279499989</v>
      </c>
      <c r="S56" s="5">
        <v>5211.2670279499989</v>
      </c>
      <c r="T56" s="5">
        <v>6434.1222536899995</v>
      </c>
      <c r="U56" s="5">
        <v>6434.1222536899995</v>
      </c>
      <c r="V56" s="5">
        <v>6242.1222536899995</v>
      </c>
      <c r="W56" s="5">
        <v>6543.5741707300003</v>
      </c>
      <c r="X56" s="5">
        <v>6543.5741707300003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1364.537</v>
      </c>
      <c r="P57" s="5">
        <v>2095.8978174600002</v>
      </c>
      <c r="Q57" s="5">
        <v>2095.8978174600002</v>
      </c>
      <c r="R57" s="5">
        <v>2387.6729740999999</v>
      </c>
      <c r="S57" s="5">
        <v>2387.6729740999999</v>
      </c>
      <c r="T57" s="5">
        <v>3085.8888575299998</v>
      </c>
      <c r="U57" s="5">
        <v>3085.8888575299998</v>
      </c>
      <c r="V57" s="5">
        <v>3085.8888575299998</v>
      </c>
      <c r="W57" s="5">
        <v>3085.8888575299998</v>
      </c>
      <c r="X57" s="5">
        <v>3085.8888575299998</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136</v>
      </c>
      <c r="B59" s="100"/>
      <c r="C59" s="17">
        <v>17330.524557072138</v>
      </c>
      <c r="D59" s="17">
        <v>17919.294299959511</v>
      </c>
      <c r="E59" s="17">
        <v>18870.866777684958</v>
      </c>
      <c r="F59" s="17">
        <v>19454.24737992098</v>
      </c>
      <c r="G59" s="17">
        <v>20062.993504648854</v>
      </c>
      <c r="H59" s="17">
        <v>20705.147715910363</v>
      </c>
      <c r="I59" s="17">
        <v>21341.88408133464</v>
      </c>
      <c r="J59" s="17">
        <v>22035.878496454206</v>
      </c>
      <c r="K59" s="17">
        <v>23405.354536679977</v>
      </c>
      <c r="L59" s="17">
        <v>23469.267559369713</v>
      </c>
      <c r="M59" s="17">
        <v>23265.892137310977</v>
      </c>
      <c r="N59" s="17">
        <v>23410.728552572018</v>
      </c>
      <c r="O59" s="17">
        <v>24285.074485226454</v>
      </c>
      <c r="P59" s="17">
        <v>25158.086259189164</v>
      </c>
      <c r="Q59" s="17">
        <v>25493.918118672605</v>
      </c>
      <c r="R59" s="17">
        <v>26490.527570476755</v>
      </c>
      <c r="S59" s="17">
        <v>26758.588249614062</v>
      </c>
      <c r="T59" s="17">
        <v>29325.768014690522</v>
      </c>
      <c r="U59" s="17">
        <v>29687.519277161351</v>
      </c>
      <c r="V59" s="17">
        <v>28911.879057612656</v>
      </c>
      <c r="W59" s="17">
        <v>29440.261351592177</v>
      </c>
      <c r="X59" s="17">
        <v>29868.340433770325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142</v>
      </c>
      <c r="B61" s="100"/>
      <c r="C61" s="17">
        <v>17415.154557072139</v>
      </c>
      <c r="D61" s="17">
        <v>18016.672282142845</v>
      </c>
      <c r="E61" s="17">
        <v>18980.449207818641</v>
      </c>
      <c r="F61" s="17">
        <v>19576.126058945287</v>
      </c>
      <c r="G61" s="17">
        <v>20199.028065055052</v>
      </c>
      <c r="H61" s="17">
        <v>20852.468616058621</v>
      </c>
      <c r="I61" s="17">
        <v>21501.972396100471</v>
      </c>
      <c r="J61" s="17">
        <v>22208.49437604754</v>
      </c>
      <c r="K61" s="17">
        <v>23591.887175904325</v>
      </c>
      <c r="L61" s="17">
        <v>23668.323280596622</v>
      </c>
      <c r="M61" s="17">
        <v>23479.151494302867</v>
      </c>
      <c r="N61" s="17">
        <v>23638.23171432496</v>
      </c>
      <c r="O61" s="17">
        <v>24524.903114230812</v>
      </c>
      <c r="P61" s="17">
        <v>25410.922863316733</v>
      </c>
      <c r="Q61" s="17">
        <v>25760.358270739955</v>
      </c>
      <c r="R61" s="17">
        <v>26770.853481947954</v>
      </c>
      <c r="S61" s="17">
        <v>27055.578506666643</v>
      </c>
      <c r="T61" s="17">
        <v>29638.012589249956</v>
      </c>
      <c r="U61" s="17">
        <v>30013.67379974596</v>
      </c>
      <c r="V61" s="17">
        <v>29256.551701391509</v>
      </c>
      <c r="W61" s="17">
        <v>29802.061701044768</v>
      </c>
      <c r="X61" s="17">
        <v>30247.331695289162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1556.97744842</v>
      </c>
      <c r="H67" s="5">
        <v>1556.97744842</v>
      </c>
      <c r="I67" s="5">
        <v>1556.97744842</v>
      </c>
      <c r="J67" s="5">
        <v>1556.97744842</v>
      </c>
      <c r="K67" s="5">
        <v>1556.97744842</v>
      </c>
      <c r="L67" s="5">
        <v>1556.97744842</v>
      </c>
      <c r="M67" s="5">
        <v>1174.4774484200002</v>
      </c>
      <c r="N67" s="5">
        <v>1174.4774484200002</v>
      </c>
      <c r="O67" s="5">
        <v>940.13744846000009</v>
      </c>
      <c r="P67" s="5">
        <v>940.13744846000009</v>
      </c>
      <c r="Q67" s="5">
        <v>940.13744846000009</v>
      </c>
      <c r="R67" s="5">
        <v>860.13744846000009</v>
      </c>
      <c r="S67" s="5">
        <v>860.13744846000009</v>
      </c>
      <c r="T67" s="5">
        <v>1426.2449984399998</v>
      </c>
      <c r="U67" s="5">
        <v>1426.2449984399998</v>
      </c>
      <c r="V67" s="5">
        <v>1426.2449984399998</v>
      </c>
      <c r="W67" s="5">
        <v>1426.2449984399998</v>
      </c>
      <c r="X67" s="5">
        <v>1426.2449984399998</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418.30901131459996</v>
      </c>
      <c r="N69" s="5">
        <v>652.35133345140002</v>
      </c>
      <c r="O69" s="5">
        <v>656.34180283559999</v>
      </c>
      <c r="P69" s="5">
        <v>660.14707224790004</v>
      </c>
      <c r="Q69" s="5">
        <v>974.45178564340006</v>
      </c>
      <c r="R69" s="5">
        <v>2015.2908424051002</v>
      </c>
      <c r="S69" s="5">
        <v>2021.3513312747002</v>
      </c>
      <c r="T69" s="5">
        <v>2058.1483229584001</v>
      </c>
      <c r="U69" s="5">
        <v>2065.9228893490999</v>
      </c>
      <c r="V69" s="5">
        <v>2074.8457893251998</v>
      </c>
      <c r="W69" s="5">
        <v>2078.7434620526001</v>
      </c>
      <c r="X69" s="5">
        <v>2082.6199986176998</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2683.9498649800003</v>
      </c>
      <c r="P71" s="5">
        <v>2457.7498649800004</v>
      </c>
      <c r="Q71" s="5">
        <v>2457.7498649800004</v>
      </c>
      <c r="R71" s="5">
        <v>2377.2498649800004</v>
      </c>
      <c r="S71" s="5">
        <v>2254.74986498</v>
      </c>
      <c r="T71" s="5">
        <v>2188.7498649800004</v>
      </c>
      <c r="U71" s="5">
        <v>2188.7498649800004</v>
      </c>
      <c r="V71" s="5">
        <v>2132.0498649800002</v>
      </c>
      <c r="W71" s="5">
        <v>2093.0498649800002</v>
      </c>
      <c r="X71" s="5">
        <v>2093.0498649800002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952.01013502000001</v>
      </c>
      <c r="P72" s="5">
        <v>952.01013502000001</v>
      </c>
      <c r="Q72" s="5">
        <v>952.01013502000001</v>
      </c>
      <c r="R72" s="5">
        <v>952.01013502000001</v>
      </c>
      <c r="S72" s="5">
        <v>952.01013502000001</v>
      </c>
      <c r="T72" s="5">
        <v>952.01013502000001</v>
      </c>
      <c r="U72" s="5">
        <v>952.01013502000001</v>
      </c>
      <c r="V72" s="5">
        <v>952.01013502000001</v>
      </c>
      <c r="W72" s="5">
        <v>952.01013502000001</v>
      </c>
      <c r="X72" s="5">
        <v>952.01013502000001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136</v>
      </c>
      <c r="B74" s="100"/>
      <c r="C74" s="17">
        <v>7545.7514398819221</v>
      </c>
      <c r="D74" s="17">
        <v>7680.5364013786129</v>
      </c>
      <c r="E74" s="17">
        <v>7530.9171368575244</v>
      </c>
      <c r="F74" s="17">
        <v>7421.4104828505278</v>
      </c>
      <c r="G74" s="17">
        <v>7788.558364985699</v>
      </c>
      <c r="H74" s="17">
        <v>7861.6202521300493</v>
      </c>
      <c r="I74" s="17">
        <v>7927.2426697553155</v>
      </c>
      <c r="J74" s="17">
        <v>7995.967283096651</v>
      </c>
      <c r="K74" s="17">
        <v>8070.6916158899767</v>
      </c>
      <c r="L74" s="17">
        <v>8035.2345543196307</v>
      </c>
      <c r="M74" s="17">
        <v>7786.5550622594701</v>
      </c>
      <c r="N74" s="17">
        <v>8066.2519094584786</v>
      </c>
      <c r="O74" s="17">
        <v>9148.0012057823078</v>
      </c>
      <c r="P74" s="17">
        <v>9000.4515750123119</v>
      </c>
      <c r="Q74" s="17">
        <v>9395.5079552731586</v>
      </c>
      <c r="R74" s="17">
        <v>9546.0658523910133</v>
      </c>
      <c r="S74" s="17">
        <v>9490.9208894052754</v>
      </c>
      <c r="T74" s="17">
        <v>9558.9447897275168</v>
      </c>
      <c r="U74" s="17">
        <v>9613.7961436978003</v>
      </c>
      <c r="V74" s="17">
        <v>9615.7155314177326</v>
      </c>
      <c r="W74" s="17">
        <v>9635.5410421407432</v>
      </c>
      <c r="X74" s="17">
        <v>9683.0834902716542</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142</v>
      </c>
      <c r="B76" s="100"/>
      <c r="C76" s="17">
        <v>7578.7414398819219</v>
      </c>
      <c r="D76" s="17">
        <v>7717.572323111177</v>
      </c>
      <c r="E76" s="17">
        <v>7572.2873790196973</v>
      </c>
      <c r="F76" s="17">
        <v>7466.9347108176198</v>
      </c>
      <c r="G76" s="17">
        <v>7838.2843703866301</v>
      </c>
      <c r="H76" s="17">
        <v>7915.4452958012926</v>
      </c>
      <c r="I76" s="17">
        <v>7985.3684178906487</v>
      </c>
      <c r="J76" s="17">
        <v>8057.7821182702455</v>
      </c>
      <c r="K76" s="17">
        <v>8136.8681330046938</v>
      </c>
      <c r="L76" s="17">
        <v>8106.0472212230798</v>
      </c>
      <c r="M76" s="17">
        <v>7861.879475600872</v>
      </c>
      <c r="N76" s="17">
        <v>8146.4594505667737</v>
      </c>
      <c r="O76" s="17">
        <v>9232.5962255098948</v>
      </c>
      <c r="P76" s="17">
        <v>9088.5027399033424</v>
      </c>
      <c r="Q76" s="17">
        <v>9488.3683392053372</v>
      </c>
      <c r="R76" s="17">
        <v>9643.1779862265266</v>
      </c>
      <c r="S76" s="17">
        <v>9593.3196442747994</v>
      </c>
      <c r="T76" s="17">
        <v>9666.6790928130958</v>
      </c>
      <c r="U76" s="17">
        <v>9725.8548341912883</v>
      </c>
      <c r="V76" s="17">
        <v>9732.3567105411585</v>
      </c>
      <c r="W76" s="17">
        <v>9756.8634037395859</v>
      </c>
      <c r="X76" s="17">
        <v>9810.3359755904785</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735.74419881999995</v>
      </c>
      <c r="K86" s="5">
        <v>735.74419881999995</v>
      </c>
      <c r="L86" s="5">
        <v>735.74419881999995</v>
      </c>
      <c r="M86" s="5">
        <v>735.74419881999995</v>
      </c>
      <c r="N86" s="5">
        <v>735.74419881999995</v>
      </c>
      <c r="O86" s="5">
        <v>938.08396282000001</v>
      </c>
      <c r="P86" s="5">
        <v>938.08396282000001</v>
      </c>
      <c r="Q86" s="5">
        <v>938.08396282000001</v>
      </c>
      <c r="R86" s="5">
        <v>938.08396282000001</v>
      </c>
      <c r="S86" s="5">
        <v>938.08396282000001</v>
      </c>
      <c r="T86" s="5">
        <v>1006.59575622</v>
      </c>
      <c r="U86" s="5">
        <v>1006.59575622</v>
      </c>
      <c r="V86" s="5">
        <v>1006.59575622</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136</v>
      </c>
      <c r="B89" s="100"/>
      <c r="C89" s="17">
        <v>3206.1071275067407</v>
      </c>
      <c r="D89" s="17">
        <v>3223.5845596071595</v>
      </c>
      <c r="E89" s="17">
        <v>3243.0220476117943</v>
      </c>
      <c r="F89" s="17">
        <v>3256.9226235423807</v>
      </c>
      <c r="G89" s="17">
        <v>3273.5371275386888</v>
      </c>
      <c r="H89" s="17">
        <v>3290.346738211399</v>
      </c>
      <c r="I89" s="17">
        <v>3309.5943249838874</v>
      </c>
      <c r="J89" s="17">
        <v>3486.7024179546993</v>
      </c>
      <c r="K89" s="17">
        <v>3498.7657094186839</v>
      </c>
      <c r="L89" s="17">
        <v>3516.4230145857564</v>
      </c>
      <c r="M89" s="17">
        <v>3526.161595613079</v>
      </c>
      <c r="N89" s="17">
        <v>3539.9949307745715</v>
      </c>
      <c r="O89" s="17">
        <v>3912.7642698951413</v>
      </c>
      <c r="P89" s="17">
        <v>3931.5425025287586</v>
      </c>
      <c r="Q89" s="17">
        <v>3953.3684879020934</v>
      </c>
      <c r="R89" s="17">
        <v>3979.3420777532956</v>
      </c>
      <c r="S89" s="17">
        <v>3999.7878509480561</v>
      </c>
      <c r="T89" s="17">
        <v>4094.9605141004567</v>
      </c>
      <c r="U89" s="17">
        <v>4114.15398437981</v>
      </c>
      <c r="V89" s="17">
        <v>4133.508299561815</v>
      </c>
      <c r="W89" s="17">
        <v>4078.9702681957956</v>
      </c>
      <c r="X89" s="17">
        <v>4092.2355801101448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142</v>
      </c>
      <c r="B91" s="100"/>
      <c r="C91" s="17">
        <v>3235.6171275067409</v>
      </c>
      <c r="D91" s="17">
        <v>3253.1185673229206</v>
      </c>
      <c r="E91" s="17">
        <v>3272.8155749202178</v>
      </c>
      <c r="F91" s="17">
        <v>3286.8936478173482</v>
      </c>
      <c r="G91" s="17">
        <v>3303.6194076594184</v>
      </c>
      <c r="H91" s="17">
        <v>3320.5181727230379</v>
      </c>
      <c r="I91" s="17">
        <v>3339.9591605741575</v>
      </c>
      <c r="J91" s="17">
        <v>3516.5278487455644</v>
      </c>
      <c r="K91" s="17">
        <v>3529.2761014232897</v>
      </c>
      <c r="L91" s="17">
        <v>3547.5516449959841</v>
      </c>
      <c r="M91" s="17">
        <v>3557.4318338500889</v>
      </c>
      <c r="N91" s="17">
        <v>3571.4192752324097</v>
      </c>
      <c r="O91" s="17">
        <v>3944.2841410157962</v>
      </c>
      <c r="P91" s="17">
        <v>3963.2170175337078</v>
      </c>
      <c r="Q91" s="17">
        <v>3985.2031015187017</v>
      </c>
      <c r="R91" s="17">
        <v>4011.0957273700037</v>
      </c>
      <c r="S91" s="17">
        <v>4031.7263923929968</v>
      </c>
      <c r="T91" s="17">
        <v>4127.1373096619027</v>
      </c>
      <c r="U91" s="17">
        <v>4146.5269598014875</v>
      </c>
      <c r="V91" s="17">
        <v>4166.1145524145149</v>
      </c>
      <c r="W91" s="17">
        <v>4111.7086958778245</v>
      </c>
      <c r="X91" s="17">
        <v>4125.2684086025538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2407.5196083999999</v>
      </c>
      <c r="U6" s="5">
        <v>2873.6446323999999</v>
      </c>
      <c r="V6" s="5">
        <v>2230.2446323999998</v>
      </c>
      <c r="W6" s="5">
        <v>2230.2446323999998</v>
      </c>
      <c r="X6" s="5">
        <v>2230.2446323999998</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5630.92676983</v>
      </c>
      <c r="V7" s="5">
        <v>5190.92676983</v>
      </c>
      <c r="W7" s="5">
        <v>5070.92676983</v>
      </c>
      <c r="X7" s="5">
        <v>5070.92676983</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4193.4317618428995</v>
      </c>
      <c r="N9" s="5">
        <v>4817.9385858959995</v>
      </c>
      <c r="O9" s="5">
        <v>5742.8716492245994</v>
      </c>
      <c r="P9" s="5">
        <v>6308.6703954253007</v>
      </c>
      <c r="Q9" s="5">
        <v>7534.9046925733001</v>
      </c>
      <c r="R9" s="5">
        <v>13177.127652700901</v>
      </c>
      <c r="S9" s="5">
        <v>13264.070812227001</v>
      </c>
      <c r="T9" s="5">
        <v>15089.225760873598</v>
      </c>
      <c r="U9" s="5">
        <v>15620.299632609698</v>
      </c>
      <c r="V9" s="5">
        <v>16008.584697292499</v>
      </c>
      <c r="W9" s="5">
        <v>16089.486227331199</v>
      </c>
      <c r="X9" s="5">
        <v>17095.147965717602</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10156.458401200001</v>
      </c>
      <c r="I11" s="5">
        <v>10570.30100662</v>
      </c>
      <c r="J11" s="5">
        <v>10902.477784729999</v>
      </c>
      <c r="K11" s="5">
        <v>12167.896229359996</v>
      </c>
      <c r="L11" s="5">
        <v>12542.074696769998</v>
      </c>
      <c r="M11" s="5">
        <v>12496.074696769998</v>
      </c>
      <c r="N11" s="5">
        <v>12496.074696769998</v>
      </c>
      <c r="O11" s="5">
        <v>16379.371496849997</v>
      </c>
      <c r="P11" s="5">
        <v>16360.191033689998</v>
      </c>
      <c r="Q11" s="5">
        <v>16360.191033689998</v>
      </c>
      <c r="R11" s="5">
        <v>18463.820640469996</v>
      </c>
      <c r="S11" s="5">
        <v>19781.204272559997</v>
      </c>
      <c r="T11" s="5">
        <v>22884.315370390002</v>
      </c>
      <c r="U11" s="5">
        <v>22758.74906645</v>
      </c>
      <c r="V11" s="5">
        <v>22867.854465500001</v>
      </c>
      <c r="W11" s="5">
        <v>22933.95509657</v>
      </c>
      <c r="X11" s="5">
        <v>22885.655096570001</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6789.4658252500012</v>
      </c>
      <c r="K12" s="5">
        <v>7189.3977596600007</v>
      </c>
      <c r="L12" s="5">
        <v>7420.1018629500013</v>
      </c>
      <c r="M12" s="5">
        <v>7420.1018629500013</v>
      </c>
      <c r="N12" s="5">
        <v>7579.8849555000015</v>
      </c>
      <c r="O12" s="5">
        <v>11453.866328239999</v>
      </c>
      <c r="P12" s="5">
        <v>11991.057133869999</v>
      </c>
      <c r="Q12" s="5">
        <v>11991.057133869999</v>
      </c>
      <c r="R12" s="5">
        <v>17329.485229359998</v>
      </c>
      <c r="S12" s="5">
        <v>17638.301038329999</v>
      </c>
      <c r="T12" s="5">
        <v>20430.35974616</v>
      </c>
      <c r="U12" s="5">
        <v>20280.059746160001</v>
      </c>
      <c r="V12" s="5">
        <v>20532.205270310002</v>
      </c>
      <c r="W12" s="5">
        <v>21751.014038720001</v>
      </c>
      <c r="X12" s="5">
        <v>21751.014038720001</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136</v>
      </c>
      <c r="B14" s="100"/>
      <c r="C14" s="17">
        <v>68611.824740049851</v>
      </c>
      <c r="D14" s="17">
        <v>69981.033490753922</v>
      </c>
      <c r="E14" s="17">
        <v>72458.84847331178</v>
      </c>
      <c r="F14" s="17">
        <v>71956.375147465369</v>
      </c>
      <c r="G14" s="17">
        <v>75261.108964713494</v>
      </c>
      <c r="H14" s="17">
        <v>76648.851965135837</v>
      </c>
      <c r="I14" s="17">
        <v>78260.734392517013</v>
      </c>
      <c r="J14" s="17">
        <v>80525.963411509816</v>
      </c>
      <c r="K14" s="17">
        <v>82039.59091003405</v>
      </c>
      <c r="L14" s="17">
        <v>81870.103005341705</v>
      </c>
      <c r="M14" s="17">
        <v>82084.01068167988</v>
      </c>
      <c r="N14" s="17">
        <v>83144.640123456047</v>
      </c>
      <c r="O14" s="17">
        <v>89058.215804128879</v>
      </c>
      <c r="P14" s="17">
        <v>90629.426603582862</v>
      </c>
      <c r="Q14" s="17">
        <v>92718.127297886924</v>
      </c>
      <c r="R14" s="17">
        <v>101500.05367880721</v>
      </c>
      <c r="S14" s="17">
        <v>103383.61917096363</v>
      </c>
      <c r="T14" s="17">
        <v>110575.16154016528</v>
      </c>
      <c r="U14" s="17">
        <v>112171.75800955668</v>
      </c>
      <c r="V14" s="17">
        <v>112628.91874719033</v>
      </c>
      <c r="W14" s="17">
        <v>114621.64909096378</v>
      </c>
      <c r="X14" s="17">
        <v>116250.36978444885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142</v>
      </c>
      <c r="B16" s="100"/>
      <c r="C16" s="17">
        <v>69054.334740049846</v>
      </c>
      <c r="D16" s="17">
        <v>70463.028148796773</v>
      </c>
      <c r="E16" s="17">
        <v>72982.757175962208</v>
      </c>
      <c r="F16" s="17">
        <v>72519.928847187912</v>
      </c>
      <c r="G16" s="17">
        <v>75865.985849497665</v>
      </c>
      <c r="H16" s="17">
        <v>77291.072673711038</v>
      </c>
      <c r="I16" s="17">
        <v>78944.456089297528</v>
      </c>
      <c r="J16" s="17">
        <v>81249.683995738087</v>
      </c>
      <c r="K16" s="17">
        <v>82808.948692694088</v>
      </c>
      <c r="L16" s="17">
        <v>82683.332267600053</v>
      </c>
      <c r="M16" s="17">
        <v>82940.874957354128</v>
      </c>
      <c r="N16" s="17">
        <v>84047.572389358029</v>
      </c>
      <c r="O16" s="17">
        <v>90003.456546879926</v>
      </c>
      <c r="P16" s="17">
        <v>91617.225874130352</v>
      </c>
      <c r="Q16" s="17">
        <v>93754.334367294243</v>
      </c>
      <c r="R16" s="17">
        <v>102580.86539350917</v>
      </c>
      <c r="S16" s="17">
        <v>104514.61659616734</v>
      </c>
      <c r="T16" s="17">
        <v>111757.8379765736</v>
      </c>
      <c r="U16" s="17">
        <v>113403.59219799025</v>
      </c>
      <c r="V16" s="17">
        <v>113915.5471263545</v>
      </c>
      <c r="W16" s="17">
        <v>115961.20568944076</v>
      </c>
      <c r="X16" s="17">
        <v>117642.74379147292</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802.37086520000003</v>
      </c>
      <c r="V21" s="5">
        <v>802.37086520000003</v>
      </c>
      <c r="W21" s="5">
        <v>802.37086520000003</v>
      </c>
      <c r="X21" s="5">
        <v>802.37086520000003</v>
      </c>
    </row>
    <row r="22" spans="1:24" s="3" customFormat="1">
      <c r="A22" s="6" t="s">
        <v>126</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1636.7768087899999</v>
      </c>
      <c r="V22" s="5">
        <v>1636.7768087899999</v>
      </c>
      <c r="W22" s="5">
        <v>1636.7768087899999</v>
      </c>
      <c r="X22" s="5">
        <v>1636.7768087899999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3214.3774056591001</v>
      </c>
      <c r="P24" s="5">
        <v>3577.5555402789005</v>
      </c>
      <c r="Q24" s="5">
        <v>3894.7980606487999</v>
      </c>
      <c r="R24" s="5">
        <v>6064.4606801436003</v>
      </c>
      <c r="S24" s="5">
        <v>6098.7567001992002</v>
      </c>
      <c r="T24" s="5">
        <v>6135.8608582716997</v>
      </c>
      <c r="U24" s="5">
        <v>6221.4206149366</v>
      </c>
      <c r="V24" s="5">
        <v>6268.9934289686007</v>
      </c>
      <c r="W24" s="5">
        <v>6293.5085899327005</v>
      </c>
      <c r="X24" s="5">
        <v>6839.5595497373006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1866.46</v>
      </c>
      <c r="H26" s="5">
        <v>1866.46</v>
      </c>
      <c r="I26" s="5">
        <v>1866.46</v>
      </c>
      <c r="J26" s="5">
        <v>1866.46</v>
      </c>
      <c r="K26" s="5">
        <v>1866.46</v>
      </c>
      <c r="L26" s="5">
        <v>1866.46</v>
      </c>
      <c r="M26" s="5">
        <v>1866.46</v>
      </c>
      <c r="N26" s="5">
        <v>1866.46</v>
      </c>
      <c r="O26" s="5">
        <v>4388.8426865799993</v>
      </c>
      <c r="P26" s="5">
        <v>4648.3622234199993</v>
      </c>
      <c r="Q26" s="5">
        <v>4648.3622234199993</v>
      </c>
      <c r="R26" s="5">
        <v>6762.11300484</v>
      </c>
      <c r="S26" s="5">
        <v>7336.6421924300003</v>
      </c>
      <c r="T26" s="5">
        <v>8211.3816498699998</v>
      </c>
      <c r="U26" s="5">
        <v>8181.3816498700007</v>
      </c>
      <c r="V26" s="5">
        <v>8181.3816498700007</v>
      </c>
      <c r="W26" s="5">
        <v>7846.9145546500004</v>
      </c>
      <c r="X26" s="5">
        <v>7798.6145546500002</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2377.1000925500007</v>
      </c>
      <c r="O27" s="5">
        <v>5743.1703193000003</v>
      </c>
      <c r="P27" s="5">
        <v>5867.317</v>
      </c>
      <c r="Q27" s="5">
        <v>5867.317</v>
      </c>
      <c r="R27" s="5">
        <v>10271.461584999999</v>
      </c>
      <c r="S27" s="5">
        <v>10279.252620969999</v>
      </c>
      <c r="T27" s="5">
        <v>10645.079656079999</v>
      </c>
      <c r="U27" s="5">
        <v>10494.77965608</v>
      </c>
      <c r="V27" s="5">
        <v>10707.604178939999</v>
      </c>
      <c r="W27" s="5">
        <v>11582.570808659999</v>
      </c>
      <c r="X27" s="5">
        <v>11582.570808659999</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136</v>
      </c>
      <c r="B29" s="100"/>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24607.59945266401</v>
      </c>
      <c r="O29" s="17">
        <v>28495.044068921699</v>
      </c>
      <c r="P29" s="17">
        <v>29548.69946782929</v>
      </c>
      <c r="Q29" s="17">
        <v>30189.998625548669</v>
      </c>
      <c r="R29" s="17">
        <v>36461.053471676874</v>
      </c>
      <c r="S29" s="17">
        <v>37396.532726570564</v>
      </c>
      <c r="T29" s="17">
        <v>39032.980137813385</v>
      </c>
      <c r="U29" s="17">
        <v>39674.176046426743</v>
      </c>
      <c r="V29" s="17">
        <v>40222.584010846367</v>
      </c>
      <c r="W29" s="17">
        <v>41051.71805167917</v>
      </c>
      <c r="X29" s="17">
        <v>41778.766390200224</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142</v>
      </c>
      <c r="B31" s="100"/>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24887.111221622745</v>
      </c>
      <c r="O31" s="17">
        <v>28792.650996277498</v>
      </c>
      <c r="P31" s="17">
        <v>29864.114124624488</v>
      </c>
      <c r="Q31" s="17">
        <v>30527.182594297861</v>
      </c>
      <c r="R31" s="17">
        <v>36815.273548238045</v>
      </c>
      <c r="S31" s="17">
        <v>37770.769483427313</v>
      </c>
      <c r="T31" s="17">
        <v>39428.694015067857</v>
      </c>
      <c r="U31" s="17">
        <v>40092.397537582539</v>
      </c>
      <c r="V31" s="17">
        <v>40661.485637579834</v>
      </c>
      <c r="W31" s="17">
        <v>41512.436657204096</v>
      </c>
      <c r="X31" s="17">
        <v>42260.358555782339</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1315.6541588</v>
      </c>
      <c r="V36" s="5">
        <v>1172.2541587999999</v>
      </c>
      <c r="W36" s="5">
        <v>1172.2541587999999</v>
      </c>
      <c r="X36" s="5">
        <v>1172.2541587999999</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1518.8499610399999</v>
      </c>
      <c r="V37" s="5">
        <v>1518.8499610399999</v>
      </c>
      <c r="W37" s="5">
        <v>1518.8499610399999</v>
      </c>
      <c r="X37" s="5">
        <v>1518.8499610399999</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978.17925197490001</v>
      </c>
      <c r="Q39" s="5">
        <v>1351.3611446307</v>
      </c>
      <c r="R39" s="5">
        <v>3509.2718429766001</v>
      </c>
      <c r="S39" s="5">
        <v>3531.0561964566</v>
      </c>
      <c r="T39" s="5">
        <v>4568.5905375999</v>
      </c>
      <c r="U39" s="5">
        <v>4709.762741580199</v>
      </c>
      <c r="V39" s="5">
        <v>4737.3485786800993</v>
      </c>
      <c r="W39" s="5">
        <v>4769.3531236392</v>
      </c>
      <c r="X39" s="5">
        <v>4887.0892822497999</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1240.4084011999998</v>
      </c>
      <c r="I41" s="5">
        <v>1654.25100662</v>
      </c>
      <c r="J41" s="5">
        <v>1821.6079999999999</v>
      </c>
      <c r="K41" s="5">
        <v>2947.0264446299998</v>
      </c>
      <c r="L41" s="5">
        <v>3271.9549120399997</v>
      </c>
      <c r="M41" s="5">
        <v>3271.9549120399997</v>
      </c>
      <c r="N41" s="5">
        <v>3271.9549120399997</v>
      </c>
      <c r="O41" s="5">
        <v>3271.9549120399997</v>
      </c>
      <c r="P41" s="5">
        <v>3271.9549120399997</v>
      </c>
      <c r="Q41" s="5">
        <v>3271.9549120399997</v>
      </c>
      <c r="R41" s="5">
        <v>3413.7337373999999</v>
      </c>
      <c r="S41" s="5">
        <v>4411.3881818999998</v>
      </c>
      <c r="T41" s="5">
        <v>5090.0078275999995</v>
      </c>
      <c r="U41" s="5">
        <v>5573.4415236599998</v>
      </c>
      <c r="V41" s="5">
        <v>5573.4415236599998</v>
      </c>
      <c r="W41" s="5">
        <v>5573.4415236599998</v>
      </c>
      <c r="X41" s="5">
        <v>5573.4415236599998</v>
      </c>
    </row>
    <row r="42" spans="1:24">
      <c r="A42" s="6" t="s">
        <v>143</v>
      </c>
      <c r="B42" s="76" t="s">
        <v>119</v>
      </c>
      <c r="C42" s="5">
        <v>1971.8570000000002</v>
      </c>
      <c r="D42" s="5">
        <v>1971.8570000000002</v>
      </c>
      <c r="E42" s="5">
        <v>2381.857</v>
      </c>
      <c r="F42" s="5">
        <v>2381.857</v>
      </c>
      <c r="G42" s="5">
        <v>2381.857</v>
      </c>
      <c r="H42" s="5">
        <v>2381.857</v>
      </c>
      <c r="I42" s="5">
        <v>2381.857</v>
      </c>
      <c r="J42" s="5">
        <v>3109.61182525</v>
      </c>
      <c r="K42" s="5">
        <v>3469.54375966</v>
      </c>
      <c r="L42" s="5">
        <v>3660.2478629500001</v>
      </c>
      <c r="M42" s="5">
        <v>3660.2478629500001</v>
      </c>
      <c r="N42" s="5">
        <v>3660.2478629500001</v>
      </c>
      <c r="O42" s="5">
        <v>3660.2478629500001</v>
      </c>
      <c r="P42" s="5">
        <v>3660.2478629500001</v>
      </c>
      <c r="Q42" s="5">
        <v>3660.2478629500001</v>
      </c>
      <c r="R42" s="5">
        <v>4335.4866443600004</v>
      </c>
      <c r="S42" s="5">
        <v>4636.5114173600005</v>
      </c>
      <c r="T42" s="5">
        <v>6639.2972611300002</v>
      </c>
      <c r="U42" s="5">
        <v>6639.2972611300002</v>
      </c>
      <c r="V42" s="5">
        <v>6639.2972611300002</v>
      </c>
      <c r="W42" s="5">
        <v>6983.1393998200001</v>
      </c>
      <c r="X42" s="5">
        <v>6983.1393998200001</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136</v>
      </c>
      <c r="B44" s="100"/>
      <c r="C44" s="17">
        <v>18711.641495570046</v>
      </c>
      <c r="D44" s="17">
        <v>19004.196851240231</v>
      </c>
      <c r="E44" s="17">
        <v>20178.402912913029</v>
      </c>
      <c r="F44" s="17">
        <v>20390.329151308095</v>
      </c>
      <c r="G44" s="17">
        <v>20614.345869704088</v>
      </c>
      <c r="H44" s="17">
        <v>20908.098359252272</v>
      </c>
      <c r="I44" s="17">
        <v>21525.240711978444</v>
      </c>
      <c r="J44" s="17">
        <v>22626.123409852356</v>
      </c>
      <c r="K44" s="17">
        <v>23218.460065987845</v>
      </c>
      <c r="L44" s="17">
        <v>23982.768478847731</v>
      </c>
      <c r="M44" s="17">
        <v>24164.06853413206</v>
      </c>
      <c r="N44" s="17">
        <v>24377.839692076974</v>
      </c>
      <c r="O44" s="17">
        <v>24608.120845043275</v>
      </c>
      <c r="P44" s="17">
        <v>24845.589590243319</v>
      </c>
      <c r="Q44" s="17">
        <v>25385.212735110399</v>
      </c>
      <c r="R44" s="17">
        <v>26953.075892049274</v>
      </c>
      <c r="S44" s="17">
        <v>27800.100639965676</v>
      </c>
      <c r="T44" s="17">
        <v>30534.076560353402</v>
      </c>
      <c r="U44" s="17">
        <v>31475.417733520986</v>
      </c>
      <c r="V44" s="17">
        <v>31563.317899191745</v>
      </c>
      <c r="W44" s="17">
        <v>32141.482863325902</v>
      </c>
      <c r="X44" s="17">
        <v>32446.9054205465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142</v>
      </c>
      <c r="B46" s="100"/>
      <c r="C46" s="17">
        <v>18913.781495570045</v>
      </c>
      <c r="D46" s="17">
        <v>19213.27337883598</v>
      </c>
      <c r="E46" s="17">
        <v>20395.823689231078</v>
      </c>
      <c r="F46" s="17">
        <v>20614.962551064691</v>
      </c>
      <c r="G46" s="17">
        <v>20845.803907036465</v>
      </c>
      <c r="H46" s="17">
        <v>21146.404604096806</v>
      </c>
      <c r="I46" s="17">
        <v>21770.621216306798</v>
      </c>
      <c r="J46" s="17">
        <v>22880.293586306052</v>
      </c>
      <c r="K46" s="17">
        <v>23479.916865371291</v>
      </c>
      <c r="L46" s="17">
        <v>24251.215022059678</v>
      </c>
      <c r="M46" s="17">
        <v>24439.772871584155</v>
      </c>
      <c r="N46" s="17">
        <v>24662.125141701141</v>
      </c>
      <c r="O46" s="17">
        <v>24899.811140585931</v>
      </c>
      <c r="P46" s="17">
        <v>25145.411919972059</v>
      </c>
      <c r="Q46" s="17">
        <v>25693.100686152382</v>
      </c>
      <c r="R46" s="17">
        <v>27270.47583526665</v>
      </c>
      <c r="S46" s="17">
        <v>28125.533754945583</v>
      </c>
      <c r="T46" s="17">
        <v>30868.883446300792</v>
      </c>
      <c r="U46" s="17">
        <v>31818.444242298981</v>
      </c>
      <c r="V46" s="17">
        <v>31917.124575867478</v>
      </c>
      <c r="W46" s="17">
        <v>32504.459717544498</v>
      </c>
      <c r="X46" s="17">
        <v>32818.410686658382</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593.03424627569996</v>
      </c>
      <c r="N54" s="5">
        <v>1118.7733888067999</v>
      </c>
      <c r="O54" s="5">
        <v>1380.1580784998</v>
      </c>
      <c r="P54" s="5">
        <v>1341.2333729858999</v>
      </c>
      <c r="Q54" s="5">
        <v>1354.3102103509002</v>
      </c>
      <c r="R54" s="5">
        <v>2127.2845920968998</v>
      </c>
      <c r="S54" s="5">
        <v>2150.339252194</v>
      </c>
      <c r="T54" s="5">
        <v>2410.0083361034999</v>
      </c>
      <c r="U54" s="5">
        <v>2704.5437858038999</v>
      </c>
      <c r="V54" s="5">
        <v>3006.5288627619002</v>
      </c>
      <c r="W54" s="5">
        <v>3026.0361960218002</v>
      </c>
      <c r="X54" s="5">
        <v>3043.7705933071002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4536.7299999999987</v>
      </c>
      <c r="L56" s="5">
        <v>4676.7299999999987</v>
      </c>
      <c r="M56" s="5">
        <v>4676.7299999999987</v>
      </c>
      <c r="N56" s="5">
        <v>4676.7299999999987</v>
      </c>
      <c r="O56" s="5">
        <v>4684.1363532199985</v>
      </c>
      <c r="P56" s="5">
        <v>4631.6363532199985</v>
      </c>
      <c r="Q56" s="5">
        <v>4631.6363532199985</v>
      </c>
      <c r="R56" s="5">
        <v>4631.6363532199985</v>
      </c>
      <c r="S56" s="5">
        <v>4631.6363532199985</v>
      </c>
      <c r="T56" s="5">
        <v>5846.7130298499997</v>
      </c>
      <c r="U56" s="5">
        <v>5426.7130298499997</v>
      </c>
      <c r="V56" s="5">
        <v>5595.0299999999988</v>
      </c>
      <c r="W56" s="5">
        <v>5681.2890182599995</v>
      </c>
      <c r="X56" s="5">
        <v>5681.2890182599995</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1344.537</v>
      </c>
      <c r="P57" s="5">
        <v>1344.537</v>
      </c>
      <c r="Q57" s="5">
        <v>1344.537</v>
      </c>
      <c r="R57" s="5">
        <v>1344.537</v>
      </c>
      <c r="S57" s="5">
        <v>1344.537</v>
      </c>
      <c r="T57" s="5">
        <v>1344.537</v>
      </c>
      <c r="U57" s="5">
        <v>1344.537</v>
      </c>
      <c r="V57" s="5">
        <v>1344.537</v>
      </c>
      <c r="W57" s="5">
        <v>1344.537</v>
      </c>
      <c r="X57" s="5">
        <v>1344.537</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136</v>
      </c>
      <c r="B59" s="100"/>
      <c r="C59" s="17">
        <v>17330.524557072138</v>
      </c>
      <c r="D59" s="17">
        <v>17919.294299959511</v>
      </c>
      <c r="E59" s="17">
        <v>18870.866777684958</v>
      </c>
      <c r="F59" s="17">
        <v>19454.24737992098</v>
      </c>
      <c r="G59" s="17">
        <v>20062.993504648854</v>
      </c>
      <c r="H59" s="17">
        <v>20705.147715910363</v>
      </c>
      <c r="I59" s="17">
        <v>21341.88408133464</v>
      </c>
      <c r="J59" s="17">
        <v>22035.878496454206</v>
      </c>
      <c r="K59" s="17">
        <v>22610.577705579977</v>
      </c>
      <c r="L59" s="17">
        <v>22674.490728279714</v>
      </c>
      <c r="M59" s="17">
        <v>22849.841979550976</v>
      </c>
      <c r="N59" s="17">
        <v>23168.912913252017</v>
      </c>
      <c r="O59" s="17">
        <v>23436.165046986454</v>
      </c>
      <c r="P59" s="17">
        <v>23431.978975539161</v>
      </c>
      <c r="Q59" s="17">
        <v>23717.076220912604</v>
      </c>
      <c r="R59" s="17">
        <v>24798.424362686754</v>
      </c>
      <c r="S59" s="17">
        <v>25066.485041824064</v>
      </c>
      <c r="T59" s="17">
        <v>26827.066402140525</v>
      </c>
      <c r="U59" s="17">
        <v>26926.080965501347</v>
      </c>
      <c r="V59" s="17">
        <v>26688.85043995265</v>
      </c>
      <c r="W59" s="17">
        <v>27002.039835152176</v>
      </c>
      <c r="X59" s="17">
        <v>27218.081919150325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142</v>
      </c>
      <c r="B61" s="100"/>
      <c r="C61" s="17">
        <v>17415.154557072139</v>
      </c>
      <c r="D61" s="17">
        <v>18016.672282142845</v>
      </c>
      <c r="E61" s="17">
        <v>18980.449207818641</v>
      </c>
      <c r="F61" s="17">
        <v>19576.126058945287</v>
      </c>
      <c r="G61" s="17">
        <v>20199.028065055052</v>
      </c>
      <c r="H61" s="17">
        <v>20852.468616058621</v>
      </c>
      <c r="I61" s="17">
        <v>21501.972396100471</v>
      </c>
      <c r="J61" s="17">
        <v>22208.49437604754</v>
      </c>
      <c r="K61" s="17">
        <v>22797.110344804325</v>
      </c>
      <c r="L61" s="17">
        <v>22873.546449506623</v>
      </c>
      <c r="M61" s="17">
        <v>23063.101336542866</v>
      </c>
      <c r="N61" s="17">
        <v>23396.416075004956</v>
      </c>
      <c r="O61" s="17">
        <v>23675.993675990812</v>
      </c>
      <c r="P61" s="17">
        <v>23684.815579666731</v>
      </c>
      <c r="Q61" s="17">
        <v>23983.516372979953</v>
      </c>
      <c r="R61" s="17">
        <v>25078.750274157952</v>
      </c>
      <c r="S61" s="17">
        <v>25363.475298876645</v>
      </c>
      <c r="T61" s="17">
        <v>27139.310976699959</v>
      </c>
      <c r="U61" s="17">
        <v>27252.235488085957</v>
      </c>
      <c r="V61" s="17">
        <v>27033.523083731503</v>
      </c>
      <c r="W61" s="17">
        <v>27363.840184604767</v>
      </c>
      <c r="X61" s="17">
        <v>27597.073180669162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255.6196084</v>
      </c>
      <c r="U66" s="5">
        <v>255.6196084</v>
      </c>
      <c r="V66" s="5">
        <v>255.6196084</v>
      </c>
      <c r="W66" s="5">
        <v>255.6196084</v>
      </c>
      <c r="X66" s="5">
        <v>255.6196084</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327.19661753460002</v>
      </c>
      <c r="N69" s="5">
        <v>387.00442123139999</v>
      </c>
      <c r="O69" s="5">
        <v>390.99489061560001</v>
      </c>
      <c r="P69" s="5">
        <v>394.80016002790001</v>
      </c>
      <c r="Q69" s="5">
        <v>914.90365413339998</v>
      </c>
      <c r="R69" s="5">
        <v>1453.2267309251001</v>
      </c>
      <c r="S69" s="5">
        <v>1459.2872197947001</v>
      </c>
      <c r="T69" s="5">
        <v>1948.3039132284</v>
      </c>
      <c r="U69" s="5">
        <v>1956.0784796190999</v>
      </c>
      <c r="V69" s="5">
        <v>1965.0013795952</v>
      </c>
      <c r="W69" s="5">
        <v>1968.8990523225998</v>
      </c>
      <c r="X69" s="5">
        <v>2292.1755425877</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3057.96</v>
      </c>
      <c r="P71" s="5">
        <v>2831.76</v>
      </c>
      <c r="Q71" s="5">
        <v>2831.76</v>
      </c>
      <c r="R71" s="5">
        <v>2679.86</v>
      </c>
      <c r="S71" s="5">
        <v>2425.0600000000004</v>
      </c>
      <c r="T71" s="5">
        <v>2683.2628630700005</v>
      </c>
      <c r="U71" s="5">
        <v>2524.2628630700005</v>
      </c>
      <c r="V71" s="5">
        <v>2465.0512919700004</v>
      </c>
      <c r="W71" s="5">
        <v>2779.36</v>
      </c>
      <c r="X71" s="5">
        <v>2779.36</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705.91114599000002</v>
      </c>
      <c r="P72" s="5">
        <v>1118.95527092</v>
      </c>
      <c r="Q72" s="5">
        <v>1118.95527092</v>
      </c>
      <c r="R72" s="5">
        <v>1378</v>
      </c>
      <c r="S72" s="5">
        <v>1378</v>
      </c>
      <c r="T72" s="5">
        <v>1801.4458289500001</v>
      </c>
      <c r="U72" s="5">
        <v>1801.4458289500001</v>
      </c>
      <c r="V72" s="5">
        <v>1840.76683024</v>
      </c>
      <c r="W72" s="5">
        <v>1840.76683024</v>
      </c>
      <c r="X72" s="5">
        <v>1840.76683024</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136</v>
      </c>
      <c r="B74" s="100"/>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7402.6052200194699</v>
      </c>
      <c r="N74" s="17">
        <v>7508.0675487784774</v>
      </c>
      <c r="O74" s="17">
        <v>8717.7279910923062</v>
      </c>
      <c r="P74" s="17">
        <v>8983.2224852523104</v>
      </c>
      <c r="Q74" s="17">
        <v>9584.0776462231588</v>
      </c>
      <c r="R74" s="17">
        <v>9419.764292451011</v>
      </c>
      <c r="S74" s="17">
        <v>9232.3193294652774</v>
      </c>
      <c r="T74" s="17">
        <v>10189.723681977517</v>
      </c>
      <c r="U74" s="17">
        <v>10085.575035947801</v>
      </c>
      <c r="V74" s="17">
        <v>10124.303853857733</v>
      </c>
      <c r="W74" s="17">
        <v>10497.438072610743</v>
      </c>
      <c r="X74" s="17">
        <v>10864.380474441654</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142</v>
      </c>
      <c r="B76" s="100"/>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7477.9296333608718</v>
      </c>
      <c r="N76" s="17">
        <v>7588.2750898867725</v>
      </c>
      <c r="O76" s="17">
        <v>8802.3230108198932</v>
      </c>
      <c r="P76" s="17">
        <v>9071.273650143341</v>
      </c>
      <c r="Q76" s="17">
        <v>9676.9380301553374</v>
      </c>
      <c r="R76" s="17">
        <v>9516.8764262865243</v>
      </c>
      <c r="S76" s="17">
        <v>9334.7180843348015</v>
      </c>
      <c r="T76" s="17">
        <v>10297.457985063096</v>
      </c>
      <c r="U76" s="17">
        <v>10197.633726441289</v>
      </c>
      <c r="V76" s="17">
        <v>10240.945032981159</v>
      </c>
      <c r="W76" s="17">
        <v>10618.760434209586</v>
      </c>
      <c r="X76" s="17">
        <v>10991.632959760478</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677.96978473000001</v>
      </c>
      <c r="K86" s="5">
        <v>677.96978473000001</v>
      </c>
      <c r="L86" s="5">
        <v>677.96978473000001</v>
      </c>
      <c r="M86" s="5">
        <v>677.96978473000001</v>
      </c>
      <c r="N86" s="5">
        <v>677.96978473000001</v>
      </c>
      <c r="O86" s="5">
        <v>976.47754500999997</v>
      </c>
      <c r="P86" s="5">
        <v>976.47754500999997</v>
      </c>
      <c r="Q86" s="5">
        <v>976.47754500999997</v>
      </c>
      <c r="R86" s="5">
        <v>976.47754500999997</v>
      </c>
      <c r="S86" s="5">
        <v>976.47754500999997</v>
      </c>
      <c r="T86" s="5">
        <v>1052.95</v>
      </c>
      <c r="U86" s="5">
        <v>1052.95</v>
      </c>
      <c r="V86" s="5">
        <v>1052.95</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136</v>
      </c>
      <c r="B89" s="100"/>
      <c r="C89" s="17">
        <v>3206.1071275067407</v>
      </c>
      <c r="D89" s="17">
        <v>3223.5845596071595</v>
      </c>
      <c r="E89" s="17">
        <v>3243.0220476117943</v>
      </c>
      <c r="F89" s="17">
        <v>3256.9226235423807</v>
      </c>
      <c r="G89" s="17">
        <v>3273.5371275386888</v>
      </c>
      <c r="H89" s="17">
        <v>3290.346738211399</v>
      </c>
      <c r="I89" s="17">
        <v>3309.5943249838874</v>
      </c>
      <c r="J89" s="17">
        <v>3428.9280038646993</v>
      </c>
      <c r="K89" s="17">
        <v>3440.9912953286839</v>
      </c>
      <c r="L89" s="17">
        <v>3458.648600495756</v>
      </c>
      <c r="M89" s="17">
        <v>3468.3871815230791</v>
      </c>
      <c r="N89" s="17">
        <v>3482.2205166845715</v>
      </c>
      <c r="O89" s="17">
        <v>3801.1578520851413</v>
      </c>
      <c r="P89" s="17">
        <v>3819.9360847187586</v>
      </c>
      <c r="Q89" s="17">
        <v>3841.7620700920934</v>
      </c>
      <c r="R89" s="17">
        <v>3867.7356599432956</v>
      </c>
      <c r="S89" s="17">
        <v>3888.181433138056</v>
      </c>
      <c r="T89" s="17">
        <v>3991.3147578804565</v>
      </c>
      <c r="U89" s="17">
        <v>4010.5082281598097</v>
      </c>
      <c r="V89" s="17">
        <v>4029.8625433418151</v>
      </c>
      <c r="W89" s="17">
        <v>3928.9702681957956</v>
      </c>
      <c r="X89" s="17">
        <v>3942.2355801101448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142</v>
      </c>
      <c r="B91" s="100"/>
      <c r="C91" s="17">
        <v>3235.6171275067409</v>
      </c>
      <c r="D91" s="17">
        <v>3253.1185673229206</v>
      </c>
      <c r="E91" s="17">
        <v>3272.8155749202178</v>
      </c>
      <c r="F91" s="17">
        <v>3286.8936478173482</v>
      </c>
      <c r="G91" s="17">
        <v>3303.6194076594184</v>
      </c>
      <c r="H91" s="17">
        <v>3320.5181727230379</v>
      </c>
      <c r="I91" s="17">
        <v>3339.9591605741575</v>
      </c>
      <c r="J91" s="17">
        <v>3458.7534346555644</v>
      </c>
      <c r="K91" s="17">
        <v>3471.5016873332897</v>
      </c>
      <c r="L91" s="17">
        <v>3489.7772309059837</v>
      </c>
      <c r="M91" s="17">
        <v>3499.6574197600889</v>
      </c>
      <c r="N91" s="17">
        <v>3513.6448611424098</v>
      </c>
      <c r="O91" s="17">
        <v>3832.6777232057962</v>
      </c>
      <c r="P91" s="17">
        <v>3851.6105997237078</v>
      </c>
      <c r="Q91" s="17">
        <v>3873.5966837087017</v>
      </c>
      <c r="R91" s="17">
        <v>3899.4893095600037</v>
      </c>
      <c r="S91" s="17">
        <v>3920.1199745829967</v>
      </c>
      <c r="T91" s="17">
        <v>4023.4915534419019</v>
      </c>
      <c r="U91" s="17">
        <v>4042.8812035814876</v>
      </c>
      <c r="V91" s="17">
        <v>4062.4687961945151</v>
      </c>
      <c r="W91" s="17">
        <v>3961.7086958778245</v>
      </c>
      <c r="X91" s="17">
        <v>3975.2684086025538</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96130.494866826921</v>
      </c>
      <c r="D4" s="5">
        <v>93668.544076808394</v>
      </c>
      <c r="E4" s="5">
        <v>95083.186578714289</v>
      </c>
      <c r="F4" s="5">
        <v>92043.538085913606</v>
      </c>
      <c r="G4" s="5">
        <v>91914.215389834615</v>
      </c>
      <c r="H4" s="5">
        <v>88718.752617475868</v>
      </c>
      <c r="I4" s="5">
        <v>91476.969559411373</v>
      </c>
      <c r="J4" s="5">
        <v>81793.690672247249</v>
      </c>
      <c r="K4" s="5">
        <v>80548.010622963513</v>
      </c>
      <c r="L4" s="5">
        <v>86315.970752516267</v>
      </c>
      <c r="M4" s="5">
        <v>83530.556754291247</v>
      </c>
      <c r="N4" s="5">
        <v>70196.07748683494</v>
      </c>
      <c r="O4" s="5">
        <v>71380.19386494912</v>
      </c>
      <c r="P4" s="5">
        <v>71688.419905581773</v>
      </c>
      <c r="Q4" s="5">
        <v>48635.867144088843</v>
      </c>
      <c r="R4" s="5">
        <v>43916.048959348584</v>
      </c>
      <c r="S4" s="5">
        <v>37887.571943857023</v>
      </c>
      <c r="T4" s="5">
        <v>37999.334465277701</v>
      </c>
      <c r="U4" s="5">
        <v>38170.509359107979</v>
      </c>
      <c r="V4" s="5">
        <v>38116.636916079595</v>
      </c>
      <c r="W4" s="5">
        <v>38152.383667445174</v>
      </c>
      <c r="AA4" s="83"/>
    </row>
    <row r="5" spans="1:27">
      <c r="A5" s="6" t="s">
        <v>75</v>
      </c>
      <c r="B5" s="6" t="s">
        <v>112</v>
      </c>
      <c r="C5" s="5">
        <v>30003.462519032251</v>
      </c>
      <c r="D5" s="5">
        <v>31797.569277010982</v>
      </c>
      <c r="E5" s="5">
        <v>31303.755495792389</v>
      </c>
      <c r="F5" s="5">
        <v>30021.665322415553</v>
      </c>
      <c r="G5" s="5">
        <v>29128.757767006275</v>
      </c>
      <c r="H5" s="5">
        <v>27892.18573052295</v>
      </c>
      <c r="I5" s="5">
        <v>30095.200767858478</v>
      </c>
      <c r="J5" s="5">
        <v>27013.457835178859</v>
      </c>
      <c r="K5" s="5">
        <v>27313.227184428597</v>
      </c>
      <c r="L5" s="5">
        <v>26137.563153885319</v>
      </c>
      <c r="M5" s="5">
        <v>22651.092386022105</v>
      </c>
      <c r="N5" s="5">
        <v>21622.324220339109</v>
      </c>
      <c r="O5" s="5">
        <v>21445.656722784108</v>
      </c>
      <c r="P5" s="5">
        <v>20333.69150528944</v>
      </c>
      <c r="Q5" s="5">
        <v>20722.329929665535</v>
      </c>
      <c r="R5" s="5">
        <v>20285.506801394789</v>
      </c>
      <c r="S5" s="5">
        <v>21508.729181560851</v>
      </c>
      <c r="T5" s="5">
        <v>19682.807965319509</v>
      </c>
      <c r="U5" s="5">
        <v>21443.519142373774</v>
      </c>
      <c r="V5" s="5">
        <v>21799.024331482262</v>
      </c>
      <c r="W5" s="5">
        <v>19631.555628211812</v>
      </c>
      <c r="AA5" s="83"/>
    </row>
    <row r="6" spans="1:27">
      <c r="A6" s="6" t="s">
        <v>75</v>
      </c>
      <c r="B6" s="6" t="s">
        <v>113</v>
      </c>
      <c r="C6" s="5">
        <v>3098.2354590147415</v>
      </c>
      <c r="D6" s="5">
        <v>3078.3234083778575</v>
      </c>
      <c r="E6" s="5">
        <v>2743.9041265125989</v>
      </c>
      <c r="F6" s="5">
        <v>2746.4169088437566</v>
      </c>
      <c r="G6" s="5">
        <v>2580.1451490803693</v>
      </c>
      <c r="H6" s="5">
        <v>2544.9565385622709</v>
      </c>
      <c r="I6" s="5">
        <v>2666.773066944841</v>
      </c>
      <c r="J6" s="5">
        <v>2650.9144345308573</v>
      </c>
      <c r="K6" s="5">
        <v>2587.5489026503292</v>
      </c>
      <c r="L6" s="5">
        <v>2654.2610114489944</v>
      </c>
      <c r="M6" s="5">
        <v>2520.9883665741686</v>
      </c>
      <c r="N6" s="5">
        <v>8625.3139152161129</v>
      </c>
      <c r="O6" s="5">
        <v>9124.4792541628303</v>
      </c>
      <c r="P6" s="5">
        <v>8365.3705443501676</v>
      </c>
      <c r="Q6" s="5">
        <v>7944.7985082123896</v>
      </c>
      <c r="R6" s="5">
        <v>8977.7647967764842</v>
      </c>
      <c r="S6" s="5">
        <v>11654.791508177357</v>
      </c>
      <c r="T6" s="5">
        <v>10912.419823918666</v>
      </c>
      <c r="U6" s="5">
        <v>10179.207698736776</v>
      </c>
      <c r="V6" s="5">
        <v>10167.293269660146</v>
      </c>
      <c r="W6" s="5">
        <v>10335.964801023198</v>
      </c>
      <c r="AA6" s="83"/>
    </row>
    <row r="7" spans="1:27">
      <c r="A7" s="6" t="s">
        <v>75</v>
      </c>
      <c r="B7" s="6" t="s">
        <v>114</v>
      </c>
      <c r="C7" s="5">
        <v>87.045642077428781</v>
      </c>
      <c r="D7" s="5">
        <v>79.508085762028358</v>
      </c>
      <c r="E7" s="5">
        <v>129.72875245185574</v>
      </c>
      <c r="F7" s="5">
        <v>169.7386595386044</v>
      </c>
      <c r="G7" s="5">
        <v>156.15621606048285</v>
      </c>
      <c r="H7" s="5">
        <v>115.02319614867305</v>
      </c>
      <c r="I7" s="5">
        <v>151.48005387797238</v>
      </c>
      <c r="J7" s="5">
        <v>190.97697660602614</v>
      </c>
      <c r="K7" s="5">
        <v>233.38993665667897</v>
      </c>
      <c r="L7" s="5">
        <v>230.23453618579381</v>
      </c>
      <c r="M7" s="5">
        <v>198.39123351090663</v>
      </c>
      <c r="N7" s="5">
        <v>6267.0367693128392</v>
      </c>
      <c r="O7" s="5">
        <v>6462.581852825956</v>
      </c>
      <c r="P7" s="5">
        <v>6199.3417090039602</v>
      </c>
      <c r="Q7" s="5">
        <v>9354.4895547594333</v>
      </c>
      <c r="R7" s="5">
        <v>10155.307397003557</v>
      </c>
      <c r="S7" s="5">
        <v>19452.194312155279</v>
      </c>
      <c r="T7" s="5">
        <v>16427.166721704209</v>
      </c>
      <c r="U7" s="5">
        <v>19044.401009114226</v>
      </c>
      <c r="V7" s="5">
        <v>23081.770141274596</v>
      </c>
      <c r="W7" s="5">
        <v>22353.741104878747</v>
      </c>
      <c r="AA7" s="83"/>
    </row>
    <row r="8" spans="1:27">
      <c r="A8" s="6" t="s">
        <v>75</v>
      </c>
      <c r="B8" s="6" t="s">
        <v>115</v>
      </c>
      <c r="C8" s="5">
        <v>15914.124749791339</v>
      </c>
      <c r="D8" s="5">
        <v>13148.603948730437</v>
      </c>
      <c r="E8" s="5">
        <v>13010.981905961529</v>
      </c>
      <c r="F8" s="5">
        <v>15927.299273816599</v>
      </c>
      <c r="G8" s="5">
        <v>13684.353855738265</v>
      </c>
      <c r="H8" s="5">
        <v>15638.413612834756</v>
      </c>
      <c r="I8" s="5">
        <v>9140.6937951587461</v>
      </c>
      <c r="J8" s="5">
        <v>17297.116154516698</v>
      </c>
      <c r="K8" s="5">
        <v>15656.65567831557</v>
      </c>
      <c r="L8" s="5">
        <v>12004.10738971148</v>
      </c>
      <c r="M8" s="5">
        <v>15380.561295458958</v>
      </c>
      <c r="N8" s="5">
        <v>12759.426251326437</v>
      </c>
      <c r="O8" s="5">
        <v>12481.043806962545</v>
      </c>
      <c r="P8" s="5">
        <v>15070.165442354553</v>
      </c>
      <c r="Q8" s="5">
        <v>13644.207867794979</v>
      </c>
      <c r="R8" s="5">
        <v>15499.352343103012</v>
      </c>
      <c r="S8" s="5">
        <v>8698.0736225866985</v>
      </c>
      <c r="T8" s="5">
        <v>16636.667379608836</v>
      </c>
      <c r="U8" s="5">
        <v>14989.265150195148</v>
      </c>
      <c r="V8" s="5">
        <v>11405.533615643453</v>
      </c>
      <c r="W8" s="5">
        <v>14151.648653658902</v>
      </c>
      <c r="AA8" s="83"/>
    </row>
    <row r="9" spans="1:27">
      <c r="A9" s="6" t="s">
        <v>75</v>
      </c>
      <c r="B9" s="6" t="s">
        <v>116</v>
      </c>
      <c r="C9" s="5">
        <v>141.03049317031511</v>
      </c>
      <c r="D9" s="5">
        <v>195.2243921443789</v>
      </c>
      <c r="E9" s="5">
        <v>200.06574548553616</v>
      </c>
      <c r="F9" s="5">
        <v>286.96382405503306</v>
      </c>
      <c r="G9" s="5">
        <v>486.59417369035384</v>
      </c>
      <c r="H9" s="5">
        <v>646.97826310685332</v>
      </c>
      <c r="I9" s="5">
        <v>1145.6205414787548</v>
      </c>
      <c r="J9" s="5">
        <v>1442.4971457275863</v>
      </c>
      <c r="K9" s="5">
        <v>1921.1943063502379</v>
      </c>
      <c r="L9" s="5">
        <v>3969.7555243631409</v>
      </c>
      <c r="M9" s="5">
        <v>3520.3575469569982</v>
      </c>
      <c r="N9" s="5">
        <v>4959.4044855291122</v>
      </c>
      <c r="O9" s="5">
        <v>4840.7291148171062</v>
      </c>
      <c r="P9" s="5">
        <v>5551.7044921003298</v>
      </c>
      <c r="Q9" s="5">
        <v>10669.668405656008</v>
      </c>
      <c r="R9" s="5">
        <v>10950.208058051199</v>
      </c>
      <c r="S9" s="5">
        <v>10505.505248080382</v>
      </c>
      <c r="T9" s="5">
        <v>10170.534118304615</v>
      </c>
      <c r="U9" s="5">
        <v>10089.896562915219</v>
      </c>
      <c r="V9" s="5">
        <v>9953.5764619503007</v>
      </c>
      <c r="W9" s="5">
        <v>10630.214006168644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28968.784644162457</v>
      </c>
      <c r="D11" s="5">
        <v>29823.400078702878</v>
      </c>
      <c r="E11" s="5">
        <v>29951.078990435952</v>
      </c>
      <c r="F11" s="5">
        <v>29920.147546525746</v>
      </c>
      <c r="G11" s="5">
        <v>31811.960944797658</v>
      </c>
      <c r="H11" s="5">
        <v>33236.914316915514</v>
      </c>
      <c r="I11" s="5">
        <v>32599.257572007664</v>
      </c>
      <c r="J11" s="5">
        <v>38511.036198677044</v>
      </c>
      <c r="K11" s="5">
        <v>39526.013733187297</v>
      </c>
      <c r="L11" s="5">
        <v>39447.730962904592</v>
      </c>
      <c r="M11" s="5">
        <v>42172.87219785562</v>
      </c>
      <c r="N11" s="5">
        <v>45168.750727592189</v>
      </c>
      <c r="O11" s="5">
        <v>44443.439729500176</v>
      </c>
      <c r="P11" s="5">
        <v>45456.565578828697</v>
      </c>
      <c r="Q11" s="5">
        <v>67569.988538712088</v>
      </c>
      <c r="R11" s="5">
        <v>70624.22690049895</v>
      </c>
      <c r="S11" s="5">
        <v>69465.403584444663</v>
      </c>
      <c r="T11" s="5">
        <v>71979.382847782093</v>
      </c>
      <c r="U11" s="5">
        <v>70156.184838552959</v>
      </c>
      <c r="V11" s="5">
        <v>70554.033685279064</v>
      </c>
      <c r="W11" s="5">
        <v>71685.009449652862</v>
      </c>
      <c r="AA11" s="83"/>
    </row>
    <row r="12" spans="1:27">
      <c r="A12" s="6" t="s">
        <v>75</v>
      </c>
      <c r="B12" s="6" t="s">
        <v>119</v>
      </c>
      <c r="C12" s="5">
        <v>12774.527528157594</v>
      </c>
      <c r="D12" s="5">
        <v>15384.050673713728</v>
      </c>
      <c r="E12" s="5">
        <v>14970.45589997933</v>
      </c>
      <c r="F12" s="5">
        <v>14849.791766723796</v>
      </c>
      <c r="G12" s="5">
        <v>15376.886398034942</v>
      </c>
      <c r="H12" s="5">
        <v>15642.00241740717</v>
      </c>
      <c r="I12" s="5">
        <v>17819.716627598569</v>
      </c>
      <c r="J12" s="5">
        <v>15633.308591270415</v>
      </c>
      <c r="K12" s="5">
        <v>18148.903827881099</v>
      </c>
      <c r="L12" s="5">
        <v>18524.450476160757</v>
      </c>
      <c r="M12" s="5">
        <v>18969.602346764201</v>
      </c>
      <c r="N12" s="5">
        <v>22041.92750577793</v>
      </c>
      <c r="O12" s="5">
        <v>22785.641135143513</v>
      </c>
      <c r="P12" s="5">
        <v>22566.676263896992</v>
      </c>
      <c r="Q12" s="5">
        <v>24531.924798896791</v>
      </c>
      <c r="R12" s="5">
        <v>24574.746150429375</v>
      </c>
      <c r="S12" s="5">
        <v>26123.63161960361</v>
      </c>
      <c r="T12" s="5">
        <v>22866.19232635578</v>
      </c>
      <c r="U12" s="5">
        <v>24168.941417931146</v>
      </c>
      <c r="V12" s="5">
        <v>24605.156724870292</v>
      </c>
      <c r="W12" s="5">
        <v>25079.035932243169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148</v>
      </c>
      <c r="B14" s="100"/>
      <c r="C14" s="17">
        <v>204777.00496847022</v>
      </c>
      <c r="D14" s="17">
        <v>206591.78394199305</v>
      </c>
      <c r="E14" s="17">
        <v>208475.44616144884</v>
      </c>
      <c r="F14" s="17">
        <v>208449.17153789377</v>
      </c>
      <c r="G14" s="17">
        <v>208950.75702297382</v>
      </c>
      <c r="H14" s="17">
        <v>209645.26290779081</v>
      </c>
      <c r="I14" s="17">
        <v>211377.14758191042</v>
      </c>
      <c r="J14" s="17">
        <v>211790.15570960485</v>
      </c>
      <c r="K14" s="17">
        <v>213703.91405586927</v>
      </c>
      <c r="L14" s="17">
        <v>215848.88007465162</v>
      </c>
      <c r="M14" s="17">
        <v>217019.94616711853</v>
      </c>
      <c r="N14" s="17">
        <v>219345.85167777145</v>
      </c>
      <c r="O14" s="17">
        <v>221945.51900864928</v>
      </c>
      <c r="P14" s="17">
        <v>224804.51026407978</v>
      </c>
      <c r="Q14" s="17">
        <v>228946.25746427878</v>
      </c>
      <c r="R14" s="17">
        <v>231757.13780922344</v>
      </c>
      <c r="S14" s="17">
        <v>233874.21548472438</v>
      </c>
      <c r="T14" s="17">
        <v>236689.4570803341</v>
      </c>
      <c r="U14" s="17">
        <v>239417.43968525797</v>
      </c>
      <c r="V14" s="17">
        <v>242013.59463608181</v>
      </c>
      <c r="W14" s="17">
        <v>244601.95882170796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0" t="s">
        <v>142</v>
      </c>
      <c r="B16" s="100"/>
      <c r="C16" s="17">
        <v>204777.00496847022</v>
      </c>
      <c r="D16" s="17">
        <v>206591.92087318999</v>
      </c>
      <c r="E16" s="17">
        <v>208475.58770781753</v>
      </c>
      <c r="F16" s="17">
        <v>208449.96631103751</v>
      </c>
      <c r="G16" s="17">
        <v>208951.77182009182</v>
      </c>
      <c r="H16" s="17">
        <v>209645.37923808719</v>
      </c>
      <c r="I16" s="17">
        <v>211377.14758191042</v>
      </c>
      <c r="J16" s="17">
        <v>211791.51040570394</v>
      </c>
      <c r="K16" s="17">
        <v>213705.10968557655</v>
      </c>
      <c r="L16" s="17">
        <v>215848.88007465162</v>
      </c>
      <c r="M16" s="17">
        <v>217020.77920842767</v>
      </c>
      <c r="N16" s="17">
        <v>219347.68959238834</v>
      </c>
      <c r="O16" s="17">
        <v>221946.46525261967</v>
      </c>
      <c r="P16" s="17">
        <v>224805.71604381682</v>
      </c>
      <c r="Q16" s="17">
        <v>228947.32959936341</v>
      </c>
      <c r="R16" s="17">
        <v>231759.00899300771</v>
      </c>
      <c r="S16" s="17">
        <v>233875.75827866685</v>
      </c>
      <c r="T16" s="17">
        <v>236695.03853799132</v>
      </c>
      <c r="U16" s="17">
        <v>239423.52842992541</v>
      </c>
      <c r="V16" s="17">
        <v>242016.1606087978</v>
      </c>
      <c r="W16" s="17">
        <v>244606.23144253303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46534.101629714045</v>
      </c>
      <c r="D19" s="5">
        <v>45204.524714324965</v>
      </c>
      <c r="E19" s="5">
        <v>42189.568999364652</v>
      </c>
      <c r="F19" s="5">
        <v>40136.721429310317</v>
      </c>
      <c r="G19" s="5">
        <v>40335.255731684781</v>
      </c>
      <c r="H19" s="5">
        <v>38813.568302598127</v>
      </c>
      <c r="I19" s="5">
        <v>43076.280879755788</v>
      </c>
      <c r="J19" s="5">
        <v>38281.936300488029</v>
      </c>
      <c r="K19" s="5">
        <v>37249.252182743345</v>
      </c>
      <c r="L19" s="5">
        <v>43169.587692359964</v>
      </c>
      <c r="M19" s="5">
        <v>40319.976277204434</v>
      </c>
      <c r="N19" s="5">
        <v>26674.19999999928</v>
      </c>
      <c r="O19" s="5">
        <v>26674.199999999535</v>
      </c>
      <c r="P19" s="5">
        <v>26674.199999999488</v>
      </c>
      <c r="Q19" s="5">
        <v>8696.1600000005947</v>
      </c>
      <c r="R19" s="5">
        <v>8672.4000000006217</v>
      </c>
      <c r="S19" s="5">
        <v>8672.4000000006727</v>
      </c>
      <c r="T19" s="5">
        <v>8672.4000000005526</v>
      </c>
      <c r="U19" s="5">
        <v>8696.1600000007656</v>
      </c>
      <c r="V19" s="5">
        <v>8672.4000000006909</v>
      </c>
      <c r="W19" s="5">
        <v>8672.4000000005271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34.689599999998578</v>
      </c>
      <c r="D21" s="5">
        <v>34.689599999998563</v>
      </c>
      <c r="E21" s="5">
        <v>104.35391999999933</v>
      </c>
      <c r="F21" s="5">
        <v>69.379199999997269</v>
      </c>
      <c r="G21" s="5">
        <v>69.379199999997184</v>
      </c>
      <c r="H21" s="5">
        <v>69.379199999997127</v>
      </c>
      <c r="I21" s="5">
        <v>69.569279999996994</v>
      </c>
      <c r="J21" s="5">
        <v>69.379199999997141</v>
      </c>
      <c r="K21" s="5">
        <v>69.379199999996999</v>
      </c>
      <c r="L21" s="5">
        <v>75.253988487226977</v>
      </c>
      <c r="M21" s="5">
        <v>69.569279999996937</v>
      </c>
      <c r="N21" s="5">
        <v>3421.3613482667197</v>
      </c>
      <c r="O21" s="5">
        <v>3425.1704431021112</v>
      </c>
      <c r="P21" s="5">
        <v>3415.4558411111839</v>
      </c>
      <c r="Q21" s="5">
        <v>3184.3802151735144</v>
      </c>
      <c r="R21" s="5">
        <v>3223.4893415646479</v>
      </c>
      <c r="S21" s="5">
        <v>3346.3455098001887</v>
      </c>
      <c r="T21" s="5">
        <v>3287.5027405953392</v>
      </c>
      <c r="U21" s="5">
        <v>3367.7699896753261</v>
      </c>
      <c r="V21" s="5">
        <v>3369.141865241997</v>
      </c>
      <c r="W21" s="5">
        <v>3392.5196406349128</v>
      </c>
    </row>
    <row r="22" spans="1:27">
      <c r="A22" s="6" t="s">
        <v>126</v>
      </c>
      <c r="B22" s="6" t="s">
        <v>114</v>
      </c>
      <c r="C22" s="5">
        <v>12.656119301602185</v>
      </c>
      <c r="D22" s="5">
        <v>4.7408424323054934</v>
      </c>
      <c r="E22" s="5">
        <v>21.951152891253166</v>
      </c>
      <c r="F22" s="5">
        <v>40.727392812086542</v>
      </c>
      <c r="G22" s="5">
        <v>39.760201265921737</v>
      </c>
      <c r="H22" s="5">
        <v>33.417055223289282</v>
      </c>
      <c r="I22" s="5">
        <v>37.215546788406307</v>
      </c>
      <c r="J22" s="5">
        <v>43.011952371678731</v>
      </c>
      <c r="K22" s="5">
        <v>108.94724814616808</v>
      </c>
      <c r="L22" s="5">
        <v>90.925150359971113</v>
      </c>
      <c r="M22" s="5">
        <v>80.947968040424328</v>
      </c>
      <c r="N22" s="5">
        <v>5418.6187923565203</v>
      </c>
      <c r="O22" s="5">
        <v>5727.6660168831295</v>
      </c>
      <c r="P22" s="5">
        <v>5360.9627674124213</v>
      </c>
      <c r="Q22" s="5">
        <v>8470.7744316378576</v>
      </c>
      <c r="R22" s="5">
        <v>9049.8056466825838</v>
      </c>
      <c r="S22" s="5">
        <v>14191.899155765148</v>
      </c>
      <c r="T22" s="5">
        <v>11815.920278363879</v>
      </c>
      <c r="U22" s="5">
        <v>14091.943331210903</v>
      </c>
      <c r="V22" s="5">
        <v>15626.194170826664</v>
      </c>
      <c r="W22" s="5">
        <v>16588.02435077394</v>
      </c>
    </row>
    <row r="23" spans="1:27">
      <c r="A23" s="6" t="s">
        <v>126</v>
      </c>
      <c r="B23" s="6" t="s">
        <v>115</v>
      </c>
      <c r="C23" s="5">
        <v>2199.3568190224978</v>
      </c>
      <c r="D23" s="5">
        <v>1860.9945741272441</v>
      </c>
      <c r="E23" s="5">
        <v>1885.204218272293</v>
      </c>
      <c r="F23" s="5">
        <v>2808.840208178583</v>
      </c>
      <c r="G23" s="5">
        <v>1797.7420206454101</v>
      </c>
      <c r="H23" s="5">
        <v>2172.9100042386044</v>
      </c>
      <c r="I23" s="5">
        <v>810.0438081560568</v>
      </c>
      <c r="J23" s="5">
        <v>3459.3226254200399</v>
      </c>
      <c r="K23" s="5">
        <v>3076.9833734120662</v>
      </c>
      <c r="L23" s="5">
        <v>1831.0576833186333</v>
      </c>
      <c r="M23" s="5">
        <v>2154.8276812086133</v>
      </c>
      <c r="N23" s="5">
        <v>1822.9069734930526</v>
      </c>
      <c r="O23" s="5">
        <v>1773.8525868747652</v>
      </c>
      <c r="P23" s="5">
        <v>2692.4742773497819</v>
      </c>
      <c r="Q23" s="5">
        <v>2165.5518934666479</v>
      </c>
      <c r="R23" s="5">
        <v>2476.5126501307313</v>
      </c>
      <c r="S23" s="5">
        <v>973.19569506026323</v>
      </c>
      <c r="T23" s="5">
        <v>3612.7708896206436</v>
      </c>
      <c r="U23" s="5">
        <v>3135.7254648172557</v>
      </c>
      <c r="V23" s="5">
        <v>1914.933312782917</v>
      </c>
      <c r="W23" s="5">
        <v>2177.1946085477643</v>
      </c>
    </row>
    <row r="24" spans="1:27">
      <c r="A24" s="6" t="s">
        <v>126</v>
      </c>
      <c r="B24" s="6" t="s">
        <v>116</v>
      </c>
      <c r="C24" s="5">
        <v>29.386738128212755</v>
      </c>
      <c r="D24" s="5">
        <v>30.749308396848683</v>
      </c>
      <c r="E24" s="5">
        <v>20.964028556586165</v>
      </c>
      <c r="F24" s="5">
        <v>70.160190925632975</v>
      </c>
      <c r="G24" s="5">
        <v>261.5287725439635</v>
      </c>
      <c r="H24" s="5">
        <v>412.74510420865931</v>
      </c>
      <c r="I24" s="5">
        <v>783.91139480765969</v>
      </c>
      <c r="J24" s="5">
        <v>474.54953707693102</v>
      </c>
      <c r="K24" s="5">
        <v>567.99260086923323</v>
      </c>
      <c r="L24" s="5">
        <v>2407.8214173791216</v>
      </c>
      <c r="M24" s="5">
        <v>1119.3344080977463</v>
      </c>
      <c r="N24" s="5">
        <v>1407.0330088729004</v>
      </c>
      <c r="O24" s="5">
        <v>1255.0736877986167</v>
      </c>
      <c r="P24" s="5">
        <v>1207.655629562661</v>
      </c>
      <c r="Q24" s="5">
        <v>2865.4163620774821</v>
      </c>
      <c r="R24" s="5">
        <v>2701.2017110097863</v>
      </c>
      <c r="S24" s="5">
        <v>1616.5964225963269</v>
      </c>
      <c r="T24" s="5">
        <v>1880.7370800002054</v>
      </c>
      <c r="U24" s="5">
        <v>1349.9267938991279</v>
      </c>
      <c r="V24" s="5">
        <v>1276.5683937316517</v>
      </c>
      <c r="W24" s="5">
        <v>1203.9861723220129</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4881.3247327072313</v>
      </c>
      <c r="D26" s="5">
        <v>5470.2151222390403</v>
      </c>
      <c r="E26" s="5">
        <v>5628.1673931250398</v>
      </c>
      <c r="F26" s="5">
        <v>5673.999966953269</v>
      </c>
      <c r="G26" s="5">
        <v>5924.9964805069094</v>
      </c>
      <c r="H26" s="5">
        <v>5722.4481030185307</v>
      </c>
      <c r="I26" s="5">
        <v>5406.3786168577253</v>
      </c>
      <c r="J26" s="5">
        <v>5719.3874102013997</v>
      </c>
      <c r="K26" s="5">
        <v>5441.5846155576855</v>
      </c>
      <c r="L26" s="5">
        <v>5681.9763519596645</v>
      </c>
      <c r="M26" s="5">
        <v>5721.3938664550187</v>
      </c>
      <c r="N26" s="5">
        <v>7768.9732605308391</v>
      </c>
      <c r="O26" s="5">
        <v>8066.196535684996</v>
      </c>
      <c r="P26" s="5">
        <v>8154.3549505351393</v>
      </c>
      <c r="Q26" s="5">
        <v>25166.527777104955</v>
      </c>
      <c r="R26" s="5">
        <v>25242.59713805006</v>
      </c>
      <c r="S26" s="5">
        <v>23864.621849802243</v>
      </c>
      <c r="T26" s="5">
        <v>25654.634604776758</v>
      </c>
      <c r="U26" s="5">
        <v>23608.332384582238</v>
      </c>
      <c r="V26" s="5">
        <v>23980.046265519846</v>
      </c>
      <c r="W26" s="5">
        <v>22786.452889629945</v>
      </c>
    </row>
    <row r="27" spans="1:27">
      <c r="A27" s="6" t="s">
        <v>126</v>
      </c>
      <c r="B27" s="6" t="s">
        <v>119</v>
      </c>
      <c r="C27" s="5">
        <v>4527.9494867679678</v>
      </c>
      <c r="D27" s="5">
        <v>5709.0314320843036</v>
      </c>
      <c r="E27" s="5">
        <v>5521.1756308981649</v>
      </c>
      <c r="F27" s="5">
        <v>5431.8470426146023</v>
      </c>
      <c r="G27" s="5">
        <v>5727.0749975059234</v>
      </c>
      <c r="H27" s="5">
        <v>5774.2155763758519</v>
      </c>
      <c r="I27" s="5">
        <v>5940.505188682826</v>
      </c>
      <c r="J27" s="5">
        <v>5453.3187992223075</v>
      </c>
      <c r="K27" s="5">
        <v>5729.489062951423</v>
      </c>
      <c r="L27" s="5">
        <v>5883.1200447533874</v>
      </c>
      <c r="M27" s="5">
        <v>6047.0177124684578</v>
      </c>
      <c r="N27" s="5">
        <v>6229.0443079206216</v>
      </c>
      <c r="O27" s="5">
        <v>5988.725809958637</v>
      </c>
      <c r="P27" s="5">
        <v>5838.6136234131336</v>
      </c>
      <c r="Q27" s="5">
        <v>6227.6836580055888</v>
      </c>
      <c r="R27" s="5">
        <v>6235.4126102923174</v>
      </c>
      <c r="S27" s="5">
        <v>6205.3793488614647</v>
      </c>
      <c r="T27" s="5">
        <v>5557.3373069164099</v>
      </c>
      <c r="U27" s="5">
        <v>5748.3089499288408</v>
      </c>
      <c r="V27" s="5">
        <v>5872.1285965907809</v>
      </c>
      <c r="W27" s="5">
        <v>6032.1631108426309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148</v>
      </c>
      <c r="B29" s="100"/>
      <c r="C29" s="17">
        <v>63379.428014606943</v>
      </c>
      <c r="D29" s="17">
        <v>63911.763377017058</v>
      </c>
      <c r="E29" s="17">
        <v>61377.577341052005</v>
      </c>
      <c r="F29" s="17">
        <v>60516.926930571848</v>
      </c>
      <c r="G29" s="17">
        <v>60628.878334069741</v>
      </c>
      <c r="H29" s="17">
        <v>59712.642842623194</v>
      </c>
      <c r="I29" s="17">
        <v>62837.2134855517</v>
      </c>
      <c r="J29" s="17">
        <v>60840.230726397058</v>
      </c>
      <c r="K29" s="17">
        <v>59789.752400412894</v>
      </c>
      <c r="L29" s="17">
        <v>65130.29473732155</v>
      </c>
      <c r="M29" s="17">
        <v>63143.186825960642</v>
      </c>
      <c r="N29" s="17">
        <v>60436.988469542935</v>
      </c>
      <c r="O29" s="17">
        <v>61129.009539213483</v>
      </c>
      <c r="P29" s="17">
        <v>62021.979826698545</v>
      </c>
      <c r="Q29" s="17">
        <v>64266.899769555363</v>
      </c>
      <c r="R29" s="17">
        <v>65673.16016996387</v>
      </c>
      <c r="S29" s="17">
        <v>68516.769178202478</v>
      </c>
      <c r="T29" s="17">
        <v>70257.127014416677</v>
      </c>
      <c r="U29" s="17">
        <v>70686.050204401632</v>
      </c>
      <c r="V29" s="17">
        <v>71832.190775758994</v>
      </c>
      <c r="W29" s="17">
        <v>72367.456712028026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0" t="s">
        <v>142</v>
      </c>
      <c r="B31" s="100"/>
      <c r="C31" s="17">
        <v>63379.428014606943</v>
      </c>
      <c r="D31" s="17">
        <v>63911.763377017058</v>
      </c>
      <c r="E31" s="17">
        <v>61377.718887420706</v>
      </c>
      <c r="F31" s="17">
        <v>60517.721703715579</v>
      </c>
      <c r="G31" s="17">
        <v>60629.051387111438</v>
      </c>
      <c r="H31" s="17">
        <v>59712.759172919592</v>
      </c>
      <c r="I31" s="17">
        <v>62837.2134855517</v>
      </c>
      <c r="J31" s="17">
        <v>60840.680089266927</v>
      </c>
      <c r="K31" s="17">
        <v>59790.67816173203</v>
      </c>
      <c r="L31" s="17">
        <v>65130.29473732155</v>
      </c>
      <c r="M31" s="17">
        <v>63144.019867269781</v>
      </c>
      <c r="N31" s="17">
        <v>60438.826384159816</v>
      </c>
      <c r="O31" s="17">
        <v>61129.955783183868</v>
      </c>
      <c r="P31" s="17">
        <v>62022.877718484531</v>
      </c>
      <c r="Q31" s="17">
        <v>64267.245323743351</v>
      </c>
      <c r="R31" s="17">
        <v>65675.031353748156</v>
      </c>
      <c r="S31" s="17">
        <v>68516.828513135508</v>
      </c>
      <c r="T31" s="17">
        <v>70258.799900381302</v>
      </c>
      <c r="U31" s="17">
        <v>70688.376539681238</v>
      </c>
      <c r="V31" s="17">
        <v>71833.63860244122</v>
      </c>
      <c r="W31" s="17">
        <v>72370.346265021522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49596.393237112876</v>
      </c>
      <c r="D34" s="5">
        <v>48464.019362483428</v>
      </c>
      <c r="E34" s="5">
        <v>52893.617579349637</v>
      </c>
      <c r="F34" s="5">
        <v>51906.816656603281</v>
      </c>
      <c r="G34" s="5">
        <v>51578.959658149834</v>
      </c>
      <c r="H34" s="5">
        <v>49905.184314877748</v>
      </c>
      <c r="I34" s="5">
        <v>48400.688679655577</v>
      </c>
      <c r="J34" s="5">
        <v>43511.75437175922</v>
      </c>
      <c r="K34" s="5">
        <v>43298.758440220176</v>
      </c>
      <c r="L34" s="5">
        <v>43146.383060156302</v>
      </c>
      <c r="M34" s="5">
        <v>43210.580477086813</v>
      </c>
      <c r="N34" s="5">
        <v>43521.877486835656</v>
      </c>
      <c r="O34" s="5">
        <v>44705.993864949582</v>
      </c>
      <c r="P34" s="5">
        <v>45014.219905582286</v>
      </c>
      <c r="Q34" s="5">
        <v>39939.70714408825</v>
      </c>
      <c r="R34" s="5">
        <v>35243.648959347964</v>
      </c>
      <c r="S34" s="5">
        <v>29215.171943856349</v>
      </c>
      <c r="T34" s="5">
        <v>29326.934465277151</v>
      </c>
      <c r="U34" s="5">
        <v>29474.349359107211</v>
      </c>
      <c r="V34" s="5">
        <v>29444.236916078906</v>
      </c>
      <c r="W34" s="5">
        <v>29479.983667444645</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1176.4338360000165</v>
      </c>
      <c r="D36" s="5">
        <v>1176.4338360000197</v>
      </c>
      <c r="E36" s="5">
        <v>1346.3869248000492</v>
      </c>
      <c r="F36" s="5">
        <v>1279.3699680000529</v>
      </c>
      <c r="G36" s="5">
        <v>1279.369968000052</v>
      </c>
      <c r="H36" s="5">
        <v>1279.3699680000516</v>
      </c>
      <c r="I36" s="5">
        <v>1282.8750912000487</v>
      </c>
      <c r="J36" s="5">
        <v>1232.1535680000482</v>
      </c>
      <c r="K36" s="5">
        <v>1232.1535680000484</v>
      </c>
      <c r="L36" s="5">
        <v>1253.0654013148746</v>
      </c>
      <c r="M36" s="5">
        <v>1235.5293312000463</v>
      </c>
      <c r="N36" s="5">
        <v>2087.766687626684</v>
      </c>
      <c r="O36" s="5">
        <v>2079.6327100589506</v>
      </c>
      <c r="P36" s="5">
        <v>1933.2175430033835</v>
      </c>
      <c r="Q36" s="5">
        <v>3102.0148801437194</v>
      </c>
      <c r="R36" s="5">
        <v>3922.8854515719768</v>
      </c>
      <c r="S36" s="5">
        <v>6933.4748484604479</v>
      </c>
      <c r="T36" s="5">
        <v>7357.2243473730286</v>
      </c>
      <c r="U36" s="5">
        <v>6811.4377090614498</v>
      </c>
      <c r="V36" s="5">
        <v>6798.1514044181486</v>
      </c>
      <c r="W36" s="5">
        <v>6943.4451603882853</v>
      </c>
    </row>
    <row r="37" spans="1:23">
      <c r="A37" s="6" t="s">
        <v>143</v>
      </c>
      <c r="B37" s="6" t="s">
        <v>114</v>
      </c>
      <c r="C37" s="5">
        <v>6.1433999745304675</v>
      </c>
      <c r="D37" s="5">
        <v>3.0648334853259462</v>
      </c>
      <c r="E37" s="5">
        <v>10.87632898463999</v>
      </c>
      <c r="F37" s="5">
        <v>18.739626950662664</v>
      </c>
      <c r="G37" s="5">
        <v>14.300911762209084</v>
      </c>
      <c r="H37" s="5">
        <v>7.7959391639924878</v>
      </c>
      <c r="I37" s="5">
        <v>4.9779417457997992</v>
      </c>
      <c r="J37" s="5">
        <v>29.386274667235543</v>
      </c>
      <c r="K37" s="5">
        <v>20.147301668215551</v>
      </c>
      <c r="L37" s="5">
        <v>30.65140660520705</v>
      </c>
      <c r="M37" s="5">
        <v>16.818259731745428</v>
      </c>
      <c r="N37" s="5">
        <v>192.30132449156645</v>
      </c>
      <c r="O37" s="5">
        <v>118.40665985725708</v>
      </c>
      <c r="P37" s="5">
        <v>141.75632265578082</v>
      </c>
      <c r="Q37" s="5">
        <v>251.10996689199055</v>
      </c>
      <c r="R37" s="5">
        <v>479.95311618749815</v>
      </c>
      <c r="S37" s="5">
        <v>2589.2128091793775</v>
      </c>
      <c r="T37" s="5">
        <v>3221.1563287575495</v>
      </c>
      <c r="U37" s="5">
        <v>3377.8958704260576</v>
      </c>
      <c r="V37" s="5">
        <v>3510.2603740728814</v>
      </c>
      <c r="W37" s="5">
        <v>4071.5790146149156</v>
      </c>
    </row>
    <row r="38" spans="1:23">
      <c r="A38" s="6" t="s">
        <v>143</v>
      </c>
      <c r="B38" s="6" t="s">
        <v>115</v>
      </c>
      <c r="C38" s="5">
        <v>685.11930548994383</v>
      </c>
      <c r="D38" s="5">
        <v>682.35027647994661</v>
      </c>
      <c r="E38" s="5">
        <v>679.58124746994872</v>
      </c>
      <c r="F38" s="5">
        <v>676.81221845994889</v>
      </c>
      <c r="G38" s="5">
        <v>674.04318942994951</v>
      </c>
      <c r="H38" s="5">
        <v>671.27416041995139</v>
      </c>
      <c r="I38" s="5">
        <v>668.50513140995099</v>
      </c>
      <c r="J38" s="5">
        <v>665.73610239994935</v>
      </c>
      <c r="K38" s="5">
        <v>662.96707338995066</v>
      </c>
      <c r="L38" s="5">
        <v>660.1980443699515</v>
      </c>
      <c r="M38" s="5">
        <v>657.42901535995134</v>
      </c>
      <c r="N38" s="5">
        <v>654.65998633995173</v>
      </c>
      <c r="O38" s="5">
        <v>651.89095732995088</v>
      </c>
      <c r="P38" s="5">
        <v>649.12192831995003</v>
      </c>
      <c r="Q38" s="5">
        <v>646.35289929995065</v>
      </c>
      <c r="R38" s="5">
        <v>643.58387028995116</v>
      </c>
      <c r="S38" s="5">
        <v>241.43550114998908</v>
      </c>
      <c r="T38" s="5">
        <v>240.39223269998874</v>
      </c>
      <c r="U38" s="5">
        <v>239.34896423998859</v>
      </c>
      <c r="V38" s="5">
        <v>238.30569578998902</v>
      </c>
      <c r="W38" s="5">
        <v>237.26242733998902</v>
      </c>
    </row>
    <row r="39" spans="1:23">
      <c r="A39" s="6" t="s">
        <v>143</v>
      </c>
      <c r="B39" s="6" t="s">
        <v>116</v>
      </c>
      <c r="C39" s="5">
        <v>17.937164308076056</v>
      </c>
      <c r="D39" s="5">
        <v>36.125562098215738</v>
      </c>
      <c r="E39" s="5">
        <v>46.415757244978366</v>
      </c>
      <c r="F39" s="5">
        <v>65.414423819366704</v>
      </c>
      <c r="G39" s="5">
        <v>63.045257891317107</v>
      </c>
      <c r="H39" s="5">
        <v>75.02726244273093</v>
      </c>
      <c r="I39" s="5">
        <v>167.21878841658287</v>
      </c>
      <c r="J39" s="5">
        <v>184.94078160830497</v>
      </c>
      <c r="K39" s="5">
        <v>336.68716287987684</v>
      </c>
      <c r="L39" s="5">
        <v>412.84451062563375</v>
      </c>
      <c r="M39" s="5">
        <v>415.22486056525861</v>
      </c>
      <c r="N39" s="5">
        <v>586.85640887212139</v>
      </c>
      <c r="O39" s="5">
        <v>861.42477813953587</v>
      </c>
      <c r="P39" s="5">
        <v>1391.0970926343496</v>
      </c>
      <c r="Q39" s="5">
        <v>3401.3034667927122</v>
      </c>
      <c r="R39" s="5">
        <v>3656.6297673580611</v>
      </c>
      <c r="S39" s="5">
        <v>3741.3679179077922</v>
      </c>
      <c r="T39" s="5">
        <v>3180.0529089343413</v>
      </c>
      <c r="U39" s="5">
        <v>3378.3973708058475</v>
      </c>
      <c r="V39" s="5">
        <v>3457.2587207745573</v>
      </c>
      <c r="W39" s="5">
        <v>3432.4361648296581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4232.8419719374369</v>
      </c>
      <c r="E41" s="5">
        <v>4120.3903086660894</v>
      </c>
      <c r="F41" s="5">
        <v>4070.5536646505734</v>
      </c>
      <c r="G41" s="5">
        <v>4569.7207398958817</v>
      </c>
      <c r="H41" s="5">
        <v>7012.6710929668698</v>
      </c>
      <c r="I41" s="5">
        <v>7556.5877338022665</v>
      </c>
      <c r="J41" s="5">
        <v>12176.918569936821</v>
      </c>
      <c r="K41" s="5">
        <v>12654.159995403461</v>
      </c>
      <c r="L41" s="5">
        <v>12584.609373559499</v>
      </c>
      <c r="M41" s="5">
        <v>12391.20227226592</v>
      </c>
      <c r="N41" s="5">
        <v>12416.171763830418</v>
      </c>
      <c r="O41" s="5">
        <v>12020.589515573411</v>
      </c>
      <c r="P41" s="5">
        <v>12320.513556752659</v>
      </c>
      <c r="Q41" s="5">
        <v>15366.448588279052</v>
      </c>
      <c r="R41" s="5">
        <v>18775.148701464455</v>
      </c>
      <c r="S41" s="5">
        <v>17882.576882008478</v>
      </c>
      <c r="T41" s="5">
        <v>17858.222148253662</v>
      </c>
      <c r="U41" s="5">
        <v>17814.297638524004</v>
      </c>
      <c r="V41" s="5">
        <v>18007.452414277792</v>
      </c>
      <c r="W41" s="5">
        <v>17304.976690446143</v>
      </c>
    </row>
    <row r="42" spans="1:23">
      <c r="A42" s="6" t="s">
        <v>143</v>
      </c>
      <c r="B42" s="6" t="s">
        <v>119</v>
      </c>
      <c r="C42" s="5">
        <v>5005.2817667329809</v>
      </c>
      <c r="D42" s="5">
        <v>6213.3795789951118</v>
      </c>
      <c r="E42" s="5">
        <v>6131.1274016582411</v>
      </c>
      <c r="F42" s="5">
        <v>6118.8456715449702</v>
      </c>
      <c r="G42" s="5">
        <v>6224.2792601041156</v>
      </c>
      <c r="H42" s="5">
        <v>6257.3289070332512</v>
      </c>
      <c r="I42" s="5">
        <v>8218.4122661976053</v>
      </c>
      <c r="J42" s="5">
        <v>6727.0814300632674</v>
      </c>
      <c r="K42" s="5">
        <v>8728.8400045965427</v>
      </c>
      <c r="L42" s="5">
        <v>8989.1447690560999</v>
      </c>
      <c r="M42" s="5">
        <v>9251.1414822169463</v>
      </c>
      <c r="N42" s="5">
        <v>9563.5672559714221</v>
      </c>
      <c r="O42" s="5">
        <v>9376.748185050621</v>
      </c>
      <c r="P42" s="5">
        <v>9356.0983536999556</v>
      </c>
      <c r="Q42" s="5">
        <v>10044.623541884952</v>
      </c>
      <c r="R42" s="5">
        <v>10005.548371764913</v>
      </c>
      <c r="S42" s="5">
        <v>10029.371802242164</v>
      </c>
      <c r="T42" s="5">
        <v>8294.8491543055352</v>
      </c>
      <c r="U42" s="5">
        <v>9219.8373324833919</v>
      </c>
      <c r="V42" s="5">
        <v>9434.7068016048634</v>
      </c>
      <c r="W42" s="5">
        <v>9718.3782854342026</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148</v>
      </c>
      <c r="B44" s="100"/>
      <c r="C44" s="17">
        <v>64381.933147043776</v>
      </c>
      <c r="D44" s="17">
        <v>66779.332852286767</v>
      </c>
      <c r="E44" s="17">
        <v>71539.7331421977</v>
      </c>
      <c r="F44" s="17">
        <v>70717.147920054282</v>
      </c>
      <c r="G44" s="17">
        <v>71279.624946684125</v>
      </c>
      <c r="H44" s="17">
        <v>72368.194440006569</v>
      </c>
      <c r="I44" s="17">
        <v>73669.012348216042</v>
      </c>
      <c r="J44" s="17">
        <v>72122.51142028335</v>
      </c>
      <c r="K44" s="17">
        <v>74638.957431979186</v>
      </c>
      <c r="L44" s="17">
        <v>74982.70426602503</v>
      </c>
      <c r="M44" s="17">
        <v>75430.084146006207</v>
      </c>
      <c r="N44" s="17">
        <v>77442.239392059186</v>
      </c>
      <c r="O44" s="17">
        <v>78339.548488073255</v>
      </c>
      <c r="P44" s="17">
        <v>79220.382930472813</v>
      </c>
      <c r="Q44" s="17">
        <v>79587.612236642613</v>
      </c>
      <c r="R44" s="17">
        <v>79634.597940503969</v>
      </c>
      <c r="S44" s="17">
        <v>77847.005317346993</v>
      </c>
      <c r="T44" s="17">
        <v>77564.682510064624</v>
      </c>
      <c r="U44" s="17">
        <v>78506.557341019303</v>
      </c>
      <c r="V44" s="17">
        <v>79283.348848585985</v>
      </c>
      <c r="W44" s="17">
        <v>79885.951847974284</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0" t="s">
        <v>142</v>
      </c>
      <c r="B46" s="100"/>
      <c r="C46" s="17">
        <v>64381.933147043776</v>
      </c>
      <c r="D46" s="17">
        <v>66779.332852286767</v>
      </c>
      <c r="E46" s="17">
        <v>71539.7331421977</v>
      </c>
      <c r="F46" s="17">
        <v>70717.147920054282</v>
      </c>
      <c r="G46" s="17">
        <v>71279.863252928975</v>
      </c>
      <c r="H46" s="17">
        <v>72368.194440006569</v>
      </c>
      <c r="I46" s="17">
        <v>73669.012348216042</v>
      </c>
      <c r="J46" s="17">
        <v>72122.658626043558</v>
      </c>
      <c r="K46" s="17">
        <v>74638.957431979186</v>
      </c>
      <c r="L46" s="17">
        <v>74982.70426602503</v>
      </c>
      <c r="M46" s="17">
        <v>75430.084146006207</v>
      </c>
      <c r="N46" s="17">
        <v>77442.239392059186</v>
      </c>
      <c r="O46" s="17">
        <v>78339.548488073255</v>
      </c>
      <c r="P46" s="17">
        <v>79220.690818423856</v>
      </c>
      <c r="Q46" s="17">
        <v>79587.659957148775</v>
      </c>
      <c r="R46" s="17">
        <v>79634.597940503969</v>
      </c>
      <c r="S46" s="17">
        <v>77847.225759388166</v>
      </c>
      <c r="T46" s="17">
        <v>77566.400015691834</v>
      </c>
      <c r="U46" s="17">
        <v>78507.783527609281</v>
      </c>
      <c r="V46" s="17">
        <v>79284.466994619739</v>
      </c>
      <c r="W46" s="17">
        <v>79885.951847974284</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30003.462519032251</v>
      </c>
      <c r="D50" s="5">
        <v>31797.569277010982</v>
      </c>
      <c r="E50" s="5">
        <v>31303.755495792389</v>
      </c>
      <c r="F50" s="5">
        <v>30021.665322415553</v>
      </c>
      <c r="G50" s="5">
        <v>29128.757767006275</v>
      </c>
      <c r="H50" s="5">
        <v>27892.18573052295</v>
      </c>
      <c r="I50" s="5">
        <v>30095.200767858478</v>
      </c>
      <c r="J50" s="5">
        <v>27013.457835178859</v>
      </c>
      <c r="K50" s="5">
        <v>27313.227184428597</v>
      </c>
      <c r="L50" s="5">
        <v>26137.563153885319</v>
      </c>
      <c r="M50" s="5">
        <v>22651.092386022105</v>
      </c>
      <c r="N50" s="5">
        <v>21622.324220339109</v>
      </c>
      <c r="O50" s="5">
        <v>21445.656722784108</v>
      </c>
      <c r="P50" s="5">
        <v>20333.69150528944</v>
      </c>
      <c r="Q50" s="5">
        <v>20722.329929665535</v>
      </c>
      <c r="R50" s="5">
        <v>20285.506801394789</v>
      </c>
      <c r="S50" s="5">
        <v>21508.729181560851</v>
      </c>
      <c r="T50" s="5">
        <v>19682.807965319509</v>
      </c>
      <c r="U50" s="5">
        <v>21443.519142373774</v>
      </c>
      <c r="V50" s="5">
        <v>21799.024331482262</v>
      </c>
      <c r="W50" s="5">
        <v>19631.555628211812</v>
      </c>
    </row>
    <row r="51" spans="1:23">
      <c r="A51" s="6" t="s">
        <v>144</v>
      </c>
      <c r="B51" s="6" t="s">
        <v>113</v>
      </c>
      <c r="C51" s="5">
        <v>20.585485226359367</v>
      </c>
      <c r="D51" s="5">
        <v>10.189977277402038</v>
      </c>
      <c r="E51" s="5">
        <v>8.2895248871729699</v>
      </c>
      <c r="F51" s="5">
        <v>10.031066309787713</v>
      </c>
      <c r="G51" s="5">
        <v>12.477512374199316</v>
      </c>
      <c r="H51" s="5">
        <v>9.0419589879795499</v>
      </c>
      <c r="I51" s="5">
        <v>10.246370343049865</v>
      </c>
      <c r="J51" s="5">
        <v>10.232650439296474</v>
      </c>
      <c r="K51" s="5">
        <v>11.931706864669493</v>
      </c>
      <c r="L51" s="5">
        <v>13.821245059808943</v>
      </c>
      <c r="M51" s="5">
        <v>20.835842282074328</v>
      </c>
      <c r="N51" s="5">
        <v>397.04928085707161</v>
      </c>
      <c r="O51" s="5">
        <v>580.69274574338829</v>
      </c>
      <c r="P51" s="5">
        <v>232.24880610735374</v>
      </c>
      <c r="Q51" s="5">
        <v>138.54257092039799</v>
      </c>
      <c r="R51" s="5">
        <v>130.03881162327377</v>
      </c>
      <c r="S51" s="5">
        <v>1374.9711499167213</v>
      </c>
      <c r="T51" s="5">
        <v>267.69273595029944</v>
      </c>
      <c r="U51" s="5">
        <v>0</v>
      </c>
      <c r="V51" s="5">
        <v>0</v>
      </c>
      <c r="W51" s="5">
        <v>0</v>
      </c>
    </row>
    <row r="52" spans="1:23">
      <c r="A52" s="6" t="s">
        <v>144</v>
      </c>
      <c r="B52" s="6" t="s">
        <v>114</v>
      </c>
      <c r="C52" s="5">
        <v>25.819697209506241</v>
      </c>
      <c r="D52" s="5">
        <v>15.306583640015415</v>
      </c>
      <c r="E52" s="5">
        <v>8.7833878520842799</v>
      </c>
      <c r="F52" s="5">
        <v>6.3636396712545187</v>
      </c>
      <c r="G52" s="5">
        <v>19.764329580305791</v>
      </c>
      <c r="H52" s="5">
        <v>9.2979237303441948</v>
      </c>
      <c r="I52" s="5">
        <v>14.210117384539046</v>
      </c>
      <c r="J52" s="5">
        <v>19.383958757124876</v>
      </c>
      <c r="K52" s="5">
        <v>18.626220925474531</v>
      </c>
      <c r="L52" s="5">
        <v>15.904393084300622</v>
      </c>
      <c r="M52" s="5">
        <v>25.369324354697298</v>
      </c>
      <c r="N52" s="5">
        <v>63.619775595806388</v>
      </c>
      <c r="O52" s="5">
        <v>29.299454395594093</v>
      </c>
      <c r="P52" s="5">
        <v>107.6663900787909</v>
      </c>
      <c r="Q52" s="5">
        <v>156.14440966636027</v>
      </c>
      <c r="R52" s="5">
        <v>111.04544101470147</v>
      </c>
      <c r="S52" s="5">
        <v>992.23547922923615</v>
      </c>
      <c r="T52" s="5">
        <v>212.3845026352175</v>
      </c>
      <c r="U52" s="5">
        <v>337.52871638794608</v>
      </c>
      <c r="V52" s="5">
        <v>2008.8375412143612</v>
      </c>
      <c r="W52" s="5">
        <v>478.55404326218598</v>
      </c>
    </row>
    <row r="53" spans="1:23">
      <c r="A53" s="6" t="s">
        <v>144</v>
      </c>
      <c r="B53" s="6" t="s">
        <v>115</v>
      </c>
      <c r="C53" s="5">
        <v>3111.8146060508088</v>
      </c>
      <c r="D53" s="5">
        <v>2879.0047128600077</v>
      </c>
      <c r="E53" s="5">
        <v>2723.5062865060877</v>
      </c>
      <c r="F53" s="5">
        <v>3424.4431134744759</v>
      </c>
      <c r="G53" s="5">
        <v>2649.155080324193</v>
      </c>
      <c r="H53" s="5">
        <v>3048.929902167893</v>
      </c>
      <c r="I53" s="5">
        <v>1843.032431524907</v>
      </c>
      <c r="J53" s="5">
        <v>3714.7813863294596</v>
      </c>
      <c r="K53" s="5">
        <v>3486.7660648784599</v>
      </c>
      <c r="L53" s="5">
        <v>2741.5906335816935</v>
      </c>
      <c r="M53" s="5">
        <v>2986.7883336722984</v>
      </c>
      <c r="N53" s="5">
        <v>2762.1725248408225</v>
      </c>
      <c r="O53" s="5">
        <v>2611.1445561913433</v>
      </c>
      <c r="P53" s="5">
        <v>3284.3395208053084</v>
      </c>
      <c r="Q53" s="5">
        <v>2541.1845240909752</v>
      </c>
      <c r="R53" s="5">
        <v>2923.1604944233927</v>
      </c>
      <c r="S53" s="5">
        <v>1765.8119841145569</v>
      </c>
      <c r="T53" s="5">
        <v>3560.2706515169552</v>
      </c>
      <c r="U53" s="5">
        <v>3344.0723940663634</v>
      </c>
      <c r="V53" s="5">
        <v>2626.6017439077332</v>
      </c>
      <c r="W53" s="5">
        <v>2860.2757905419344</v>
      </c>
    </row>
    <row r="54" spans="1:23">
      <c r="A54" s="6" t="s">
        <v>144</v>
      </c>
      <c r="B54" s="6" t="s">
        <v>116</v>
      </c>
      <c r="C54" s="5">
        <v>18.443933122100546</v>
      </c>
      <c r="D54" s="5">
        <v>36.824555181774514</v>
      </c>
      <c r="E54" s="5">
        <v>37.883227924991182</v>
      </c>
      <c r="F54" s="5">
        <v>51.618282607586487</v>
      </c>
      <c r="G54" s="5">
        <v>59.285968228536355</v>
      </c>
      <c r="H54" s="5">
        <v>54.035810215199866</v>
      </c>
      <c r="I54" s="5">
        <v>82.686296811534319</v>
      </c>
      <c r="J54" s="5">
        <v>675.1537334612176</v>
      </c>
      <c r="K54" s="5">
        <v>900.69604914321201</v>
      </c>
      <c r="L54" s="5">
        <v>937.47064803644844</v>
      </c>
      <c r="M54" s="5">
        <v>1658.5163838984715</v>
      </c>
      <c r="N54" s="5">
        <v>2637.6819544903524</v>
      </c>
      <c r="O54" s="5">
        <v>2401.4910631052726</v>
      </c>
      <c r="P54" s="5">
        <v>2480.9617791831997</v>
      </c>
      <c r="Q54" s="5">
        <v>3041.8431037755936</v>
      </c>
      <c r="R54" s="5">
        <v>3183.8062091584916</v>
      </c>
      <c r="S54" s="5">
        <v>3764.6194327823132</v>
      </c>
      <c r="T54" s="5">
        <v>3748.4722353956017</v>
      </c>
      <c r="U54" s="5">
        <v>3961.8811337017551</v>
      </c>
      <c r="V54" s="5">
        <v>3860.614352466423</v>
      </c>
      <c r="W54" s="5">
        <v>4605.3819834187889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12933.369216827827</v>
      </c>
      <c r="D56" s="5">
        <v>12156.266494069723</v>
      </c>
      <c r="E56" s="5">
        <v>12169.073609559167</v>
      </c>
      <c r="F56" s="5">
        <v>12276.469601962526</v>
      </c>
      <c r="G56" s="5">
        <v>12829.713922340692</v>
      </c>
      <c r="H56" s="5">
        <v>12187.421812083841</v>
      </c>
      <c r="I56" s="5">
        <v>11320.668976322651</v>
      </c>
      <c r="J56" s="5">
        <v>12182.341696156958</v>
      </c>
      <c r="K56" s="5">
        <v>13106.789429383387</v>
      </c>
      <c r="L56" s="5">
        <v>12889.814112285059</v>
      </c>
      <c r="M56" s="5">
        <v>14958.871627068986</v>
      </c>
      <c r="N56" s="5">
        <v>14294.032678127884</v>
      </c>
      <c r="O56" s="5">
        <v>14199.159166042358</v>
      </c>
      <c r="P56" s="5">
        <v>14729.005766022936</v>
      </c>
      <c r="Q56" s="5">
        <v>15660.608944287173</v>
      </c>
      <c r="R56" s="5">
        <v>15545.039665771788</v>
      </c>
      <c r="S56" s="5">
        <v>17549.115380461935</v>
      </c>
      <c r="T56" s="5">
        <v>18079.562387433882</v>
      </c>
      <c r="U56" s="5">
        <v>18362.157219554694</v>
      </c>
      <c r="V56" s="5">
        <v>18270.363610650904</v>
      </c>
      <c r="W56" s="5">
        <v>20611.151443999461</v>
      </c>
    </row>
    <row r="57" spans="1:23">
      <c r="A57" s="6" t="s">
        <v>144</v>
      </c>
      <c r="B57" s="6" t="s">
        <v>119</v>
      </c>
      <c r="C57" s="5">
        <v>2277.0261118926464</v>
      </c>
      <c r="D57" s="5">
        <v>2452.2245530073124</v>
      </c>
      <c r="E57" s="5">
        <v>2345.604384508923</v>
      </c>
      <c r="F57" s="5">
        <v>2320.1336113832222</v>
      </c>
      <c r="G57" s="5">
        <v>2460.4122736479003</v>
      </c>
      <c r="H57" s="5">
        <v>2619.6459271035092</v>
      </c>
      <c r="I57" s="5">
        <v>2659.4957730197993</v>
      </c>
      <c r="J57" s="5">
        <v>2519.6828156399224</v>
      </c>
      <c r="K57" s="5">
        <v>2711.4933988177177</v>
      </c>
      <c r="L57" s="5">
        <v>2697.3729335701801</v>
      </c>
      <c r="M57" s="5">
        <v>2699.798860176797</v>
      </c>
      <c r="N57" s="5">
        <v>3363.3775872174119</v>
      </c>
      <c r="O57" s="5">
        <v>4649.0673816798153</v>
      </c>
      <c r="P57" s="5">
        <v>4586.7750207171366</v>
      </c>
      <c r="Q57" s="5">
        <v>5463.1779412017495</v>
      </c>
      <c r="R57" s="5">
        <v>5486.6668578256795</v>
      </c>
      <c r="S57" s="5">
        <v>7002.4535978235763</v>
      </c>
      <c r="T57" s="5">
        <v>6321.2171063458363</v>
      </c>
      <c r="U57" s="5">
        <v>6434.667690998891</v>
      </c>
      <c r="V57" s="5">
        <v>6558.7523753712803</v>
      </c>
      <c r="W57" s="5">
        <v>6540.920358027246</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148</v>
      </c>
      <c r="B59" s="100"/>
      <c r="C59" s="17">
        <v>52560.741564424396</v>
      </c>
      <c r="D59" s="17">
        <v>54271.934183336838</v>
      </c>
      <c r="E59" s="17">
        <v>54286.989390838324</v>
      </c>
      <c r="F59" s="17">
        <v>54534.513340475518</v>
      </c>
      <c r="G59" s="17">
        <v>54312.623206014963</v>
      </c>
      <c r="H59" s="17">
        <v>53723.985192211214</v>
      </c>
      <c r="I59" s="17">
        <v>54669.075371941028</v>
      </c>
      <c r="J59" s="17">
        <v>54781.288088420217</v>
      </c>
      <c r="K59" s="17">
        <v>56294.426874899502</v>
      </c>
      <c r="L59" s="17">
        <v>54344.350541066058</v>
      </c>
      <c r="M59" s="17">
        <v>53448.090503039959</v>
      </c>
      <c r="N59" s="17">
        <v>52874.555960085097</v>
      </c>
      <c r="O59" s="17">
        <v>54169.083395384107</v>
      </c>
      <c r="P59" s="17">
        <v>54263.139930662066</v>
      </c>
      <c r="Q59" s="17">
        <v>56045.481065909888</v>
      </c>
      <c r="R59" s="17">
        <v>56172.912020814227</v>
      </c>
      <c r="S59" s="17">
        <v>62233.670102028278</v>
      </c>
      <c r="T59" s="17">
        <v>60470.273928893293</v>
      </c>
      <c r="U59" s="17">
        <v>62568.790048447569</v>
      </c>
      <c r="V59" s="17">
        <v>64192.20375909924</v>
      </c>
      <c r="W59" s="17">
        <v>63288.859256423631</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0" t="s">
        <v>142</v>
      </c>
      <c r="B61" s="100"/>
      <c r="C61" s="17">
        <v>52560.741564424396</v>
      </c>
      <c r="D61" s="17">
        <v>54272.029744291605</v>
      </c>
      <c r="E61" s="17">
        <v>54286.989390838324</v>
      </c>
      <c r="F61" s="17">
        <v>54534.513340475518</v>
      </c>
      <c r="G61" s="17">
        <v>54313.06516871541</v>
      </c>
      <c r="H61" s="17">
        <v>53723.985192211214</v>
      </c>
      <c r="I61" s="17">
        <v>54669.075371941028</v>
      </c>
      <c r="J61" s="17">
        <v>54781.847686337889</v>
      </c>
      <c r="K61" s="17">
        <v>56294.625930620728</v>
      </c>
      <c r="L61" s="17">
        <v>54344.350541066058</v>
      </c>
      <c r="M61" s="17">
        <v>53448.090503039959</v>
      </c>
      <c r="N61" s="17">
        <v>52874.555960085097</v>
      </c>
      <c r="O61" s="17">
        <v>54169.083395384107</v>
      </c>
      <c r="P61" s="17">
        <v>54263.139930662066</v>
      </c>
      <c r="Q61" s="17">
        <v>56045.761391821361</v>
      </c>
      <c r="R61" s="17">
        <v>56172.912020814227</v>
      </c>
      <c r="S61" s="17">
        <v>62233.670102028278</v>
      </c>
      <c r="T61" s="17">
        <v>60471.904701506217</v>
      </c>
      <c r="U61" s="17">
        <v>62570.626424170689</v>
      </c>
      <c r="V61" s="17">
        <v>64192.20375909924</v>
      </c>
      <c r="W61" s="17">
        <v>63289.478809343287</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1866.526537788367</v>
      </c>
      <c r="D66" s="5">
        <v>1857.0099951004372</v>
      </c>
      <c r="E66" s="5">
        <v>1284.8737568253773</v>
      </c>
      <c r="F66" s="5">
        <v>1387.6366745339183</v>
      </c>
      <c r="G66" s="5">
        <v>1218.9184687061206</v>
      </c>
      <c r="H66" s="5">
        <v>1187.1654115742424</v>
      </c>
      <c r="I66" s="5">
        <v>1304.0823254017455</v>
      </c>
      <c r="J66" s="5">
        <v>1339.1490160915155</v>
      </c>
      <c r="K66" s="5">
        <v>1274.0844277856145</v>
      </c>
      <c r="L66" s="5">
        <v>1312.1203765870841</v>
      </c>
      <c r="M66" s="5">
        <v>1195.0539130920511</v>
      </c>
      <c r="N66" s="5">
        <v>2719.1365984656386</v>
      </c>
      <c r="O66" s="5">
        <v>3038.9833552583796</v>
      </c>
      <c r="P66" s="5">
        <v>2784.448354128247</v>
      </c>
      <c r="Q66" s="5">
        <v>1519.8608419747582</v>
      </c>
      <c r="R66" s="5">
        <v>1701.3511920165854</v>
      </c>
      <c r="S66" s="5">
        <v>0</v>
      </c>
      <c r="T66" s="5">
        <v>0</v>
      </c>
      <c r="U66" s="5">
        <v>0</v>
      </c>
      <c r="V66" s="5">
        <v>0</v>
      </c>
      <c r="W66" s="5">
        <v>0</v>
      </c>
    </row>
    <row r="67" spans="1:23">
      <c r="A67" s="6" t="s">
        <v>145</v>
      </c>
      <c r="B67" s="6" t="s">
        <v>114</v>
      </c>
      <c r="C67" s="5">
        <v>42.426425591789886</v>
      </c>
      <c r="D67" s="5">
        <v>56.395826204381507</v>
      </c>
      <c r="E67" s="5">
        <v>88.11788272387831</v>
      </c>
      <c r="F67" s="5">
        <v>103.90800010460066</v>
      </c>
      <c r="G67" s="5">
        <v>82.330773452046245</v>
      </c>
      <c r="H67" s="5">
        <v>64.512278031047089</v>
      </c>
      <c r="I67" s="5">
        <v>95.076447959227238</v>
      </c>
      <c r="J67" s="5">
        <v>99.194790809987012</v>
      </c>
      <c r="K67" s="5">
        <v>85.669165916820774</v>
      </c>
      <c r="L67" s="5">
        <v>92.753586136315022</v>
      </c>
      <c r="M67" s="5">
        <v>75.255681384039576</v>
      </c>
      <c r="N67" s="5">
        <v>592.49687686894629</v>
      </c>
      <c r="O67" s="5">
        <v>587.20972168997537</v>
      </c>
      <c r="P67" s="5">
        <v>588.95622885696753</v>
      </c>
      <c r="Q67" s="5">
        <v>476.46074656322526</v>
      </c>
      <c r="R67" s="5">
        <v>514.50319311877251</v>
      </c>
      <c r="S67" s="5">
        <v>1678.8468679815187</v>
      </c>
      <c r="T67" s="5">
        <v>1177.7056119475608</v>
      </c>
      <c r="U67" s="5">
        <v>1237.0330910893158</v>
      </c>
      <c r="V67" s="5">
        <v>1936.4780551606887</v>
      </c>
      <c r="W67" s="5">
        <v>1215.5836962277072</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74.821477280171322</v>
      </c>
      <c r="D69" s="5">
        <v>91.476323766736613</v>
      </c>
      <c r="E69" s="5">
        <v>94.460765895369363</v>
      </c>
      <c r="F69" s="5">
        <v>99.060447632067223</v>
      </c>
      <c r="G69" s="5">
        <v>102.18141844621088</v>
      </c>
      <c r="H69" s="5">
        <v>103.72801767304486</v>
      </c>
      <c r="I69" s="5">
        <v>111.2825016358307</v>
      </c>
      <c r="J69" s="5">
        <v>106.07345180518502</v>
      </c>
      <c r="K69" s="5">
        <v>115.06839206202474</v>
      </c>
      <c r="L69" s="5">
        <v>208.7272862653175</v>
      </c>
      <c r="M69" s="5">
        <v>324.34193042497225</v>
      </c>
      <c r="N69" s="5">
        <v>322.10726165015251</v>
      </c>
      <c r="O69" s="5">
        <v>317.40044263241032</v>
      </c>
      <c r="P69" s="5">
        <v>466.83912999186145</v>
      </c>
      <c r="Q69" s="5">
        <v>1355.7860018731396</v>
      </c>
      <c r="R69" s="5">
        <v>1405.5367793309224</v>
      </c>
      <c r="S69" s="5">
        <v>1374.6177135677026</v>
      </c>
      <c r="T69" s="5">
        <v>1356.3633795548035</v>
      </c>
      <c r="U69" s="5">
        <v>1393.2568193091963</v>
      </c>
      <c r="V69" s="5">
        <v>1349.5307530579976</v>
      </c>
      <c r="W69" s="5">
        <v>1383.2065979125364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6722.318814849822</v>
      </c>
      <c r="D71" s="5">
        <v>5914.7318352595494</v>
      </c>
      <c r="E71" s="5">
        <v>6084.1935123278799</v>
      </c>
      <c r="F71" s="5">
        <v>5780.5491577195298</v>
      </c>
      <c r="G71" s="5">
        <v>6294.1377862541804</v>
      </c>
      <c r="H71" s="5">
        <v>6128.0882123310048</v>
      </c>
      <c r="I71" s="5">
        <v>5529.6940444462398</v>
      </c>
      <c r="J71" s="5">
        <v>5677.9892157307231</v>
      </c>
      <c r="K71" s="5">
        <v>5610.7576834134388</v>
      </c>
      <c r="L71" s="5">
        <v>5565.9054872785482</v>
      </c>
      <c r="M71" s="5">
        <v>6183.4607184013494</v>
      </c>
      <c r="N71" s="5">
        <v>7029.4190254551695</v>
      </c>
      <c r="O71" s="5">
        <v>6683.9370558263945</v>
      </c>
      <c r="P71" s="5">
        <v>6512.8657820827693</v>
      </c>
      <c r="Q71" s="5">
        <v>7553.0500409261458</v>
      </c>
      <c r="R71" s="5">
        <v>7157.0254484661982</v>
      </c>
      <c r="S71" s="5">
        <v>6222.9283815658</v>
      </c>
      <c r="T71" s="5">
        <v>6459.7828845514532</v>
      </c>
      <c r="U71" s="5">
        <v>6480.5991021993241</v>
      </c>
      <c r="V71" s="5">
        <v>6227.6682874161079</v>
      </c>
      <c r="W71" s="5">
        <v>6678.3033827668878</v>
      </c>
    </row>
    <row r="72" spans="1:23">
      <c r="A72" s="6" t="s">
        <v>145</v>
      </c>
      <c r="B72" s="6" t="s">
        <v>119</v>
      </c>
      <c r="C72" s="5">
        <v>964.27016276400059</v>
      </c>
      <c r="D72" s="5">
        <v>1009.4151096269999</v>
      </c>
      <c r="E72" s="5">
        <v>972.54848291400106</v>
      </c>
      <c r="F72" s="5">
        <v>978.96544118100155</v>
      </c>
      <c r="G72" s="5">
        <v>965.1198667770027</v>
      </c>
      <c r="H72" s="5">
        <v>990.81200689455682</v>
      </c>
      <c r="I72" s="5">
        <v>1001.3033996983393</v>
      </c>
      <c r="J72" s="5">
        <v>933.22554634491814</v>
      </c>
      <c r="K72" s="5">
        <v>979.08136151541612</v>
      </c>
      <c r="L72" s="5">
        <v>954.81272878108928</v>
      </c>
      <c r="M72" s="5">
        <v>971.64429190199974</v>
      </c>
      <c r="N72" s="5">
        <v>2581.5870757684747</v>
      </c>
      <c r="O72" s="5">
        <v>2455.5370657044368</v>
      </c>
      <c r="P72" s="5">
        <v>2496.8658702667658</v>
      </c>
      <c r="Q72" s="5">
        <v>2498.2433914545031</v>
      </c>
      <c r="R72" s="5">
        <v>2560.1112826464682</v>
      </c>
      <c r="S72" s="5">
        <v>2581.6500309764037</v>
      </c>
      <c r="T72" s="5">
        <v>2400.986722438</v>
      </c>
      <c r="U72" s="5">
        <v>2466.2659698200196</v>
      </c>
      <c r="V72" s="5">
        <v>2444.6251717033683</v>
      </c>
      <c r="W72" s="5">
        <v>2494.8686917390896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148</v>
      </c>
      <c r="B74" s="100"/>
      <c r="C74" s="17">
        <v>12172.190009182779</v>
      </c>
      <c r="D74" s="17">
        <v>11592.328811436268</v>
      </c>
      <c r="E74" s="17">
        <v>11318.922014550837</v>
      </c>
      <c r="F74" s="17">
        <v>11247.52066168415</v>
      </c>
      <c r="G74" s="17">
        <v>11660.15582898645</v>
      </c>
      <c r="H74" s="17">
        <v>11575.366861305352</v>
      </c>
      <c r="I74" s="17">
        <v>11244.068633672352</v>
      </c>
      <c r="J74" s="17">
        <v>11468.567602921843</v>
      </c>
      <c r="K74" s="17">
        <v>11459.78060910579</v>
      </c>
      <c r="L74" s="17">
        <v>11504.388593944437</v>
      </c>
      <c r="M74" s="17">
        <v>12091.19188552394</v>
      </c>
      <c r="N74" s="17">
        <v>16678.267894224828</v>
      </c>
      <c r="O74" s="17">
        <v>16624.980607417485</v>
      </c>
      <c r="P74" s="17">
        <v>16357.062717687149</v>
      </c>
      <c r="Q74" s="17">
        <v>16139.429937810532</v>
      </c>
      <c r="R74" s="17">
        <v>16113.096633454626</v>
      </c>
      <c r="S74" s="17">
        <v>14763.039196315323</v>
      </c>
      <c r="T74" s="17">
        <v>14389.051028352813</v>
      </c>
      <c r="U74" s="17">
        <v>14609.349808903862</v>
      </c>
      <c r="V74" s="17">
        <v>15109.554409373965</v>
      </c>
      <c r="W74" s="17">
        <v>14962.159227958886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0" t="s">
        <v>142</v>
      </c>
      <c r="B76" s="100"/>
      <c r="C76" s="17">
        <v>12172.190009182779</v>
      </c>
      <c r="D76" s="17">
        <v>11592.370181678431</v>
      </c>
      <c r="E76" s="17">
        <v>11318.922014550837</v>
      </c>
      <c r="F76" s="17">
        <v>11247.52066168415</v>
      </c>
      <c r="G76" s="17">
        <v>11660.317304117463</v>
      </c>
      <c r="H76" s="17">
        <v>11575.366861305352</v>
      </c>
      <c r="I76" s="17">
        <v>11244.068633672352</v>
      </c>
      <c r="J76" s="17">
        <v>11468.766132473187</v>
      </c>
      <c r="K76" s="17">
        <v>11459.851421772693</v>
      </c>
      <c r="L76" s="17">
        <v>11504.388593944437</v>
      </c>
      <c r="M76" s="17">
        <v>12091.19188552394</v>
      </c>
      <c r="N76" s="17">
        <v>16678.267894224828</v>
      </c>
      <c r="O76" s="17">
        <v>16624.980607417485</v>
      </c>
      <c r="P76" s="17">
        <v>16357.062717687149</v>
      </c>
      <c r="Q76" s="17">
        <v>16139.828472289539</v>
      </c>
      <c r="R76" s="17">
        <v>16113.096633454626</v>
      </c>
      <c r="S76" s="17">
        <v>14764.302213283576</v>
      </c>
      <c r="T76" s="17">
        <v>14389.61132180528</v>
      </c>
      <c r="U76" s="17">
        <v>14610.049655978602</v>
      </c>
      <c r="V76" s="17">
        <v>15109.554409373965</v>
      </c>
      <c r="W76" s="17">
        <v>14962.922742870798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9917.8340192280884</v>
      </c>
      <c r="D83" s="5">
        <v>7726.2543852632398</v>
      </c>
      <c r="E83" s="5">
        <v>7722.6901537131998</v>
      </c>
      <c r="F83" s="5">
        <v>9017.2037337035927</v>
      </c>
      <c r="G83" s="5">
        <v>8563.4135653387129</v>
      </c>
      <c r="H83" s="5">
        <v>9745.2995460083075</v>
      </c>
      <c r="I83" s="5">
        <v>5819.11242406783</v>
      </c>
      <c r="J83" s="5">
        <v>9457.2760403672473</v>
      </c>
      <c r="K83" s="5">
        <v>8429.939166635093</v>
      </c>
      <c r="L83" s="5">
        <v>6771.2610284412021</v>
      </c>
      <c r="M83" s="5">
        <v>9581.5162652180952</v>
      </c>
      <c r="N83" s="5">
        <v>7519.6867666526105</v>
      </c>
      <c r="O83" s="5">
        <v>7444.1557065664856</v>
      </c>
      <c r="P83" s="5">
        <v>8444.2297158795136</v>
      </c>
      <c r="Q83" s="5">
        <v>8291.1185509374063</v>
      </c>
      <c r="R83" s="5">
        <v>9456.0953282589362</v>
      </c>
      <c r="S83" s="5">
        <v>5717.6304422618896</v>
      </c>
      <c r="T83" s="5">
        <v>9223.233605771251</v>
      </c>
      <c r="U83" s="5">
        <v>8270.118327071541</v>
      </c>
      <c r="V83" s="5">
        <v>6625.6928631628134</v>
      </c>
      <c r="W83" s="5">
        <v>8876.9158272292134</v>
      </c>
    </row>
    <row r="84" spans="1:23">
      <c r="A84" s="6" t="s">
        <v>146</v>
      </c>
      <c r="B84" s="6" t="s">
        <v>116</v>
      </c>
      <c r="C84" s="5">
        <v>0.44118033175445542</v>
      </c>
      <c r="D84" s="5">
        <v>4.864270080336601E-2</v>
      </c>
      <c r="E84" s="5">
        <v>0.34196586361107123</v>
      </c>
      <c r="F84" s="5">
        <v>0.7104790703796614</v>
      </c>
      <c r="G84" s="5">
        <v>0.55275658032593022</v>
      </c>
      <c r="H84" s="5">
        <v>1.4420685672183164</v>
      </c>
      <c r="I84" s="5">
        <v>0.52155980714741734</v>
      </c>
      <c r="J84" s="5">
        <v>1.7796417759476715</v>
      </c>
      <c r="K84" s="5">
        <v>0.75010139589098435</v>
      </c>
      <c r="L84" s="5">
        <v>2.8916620566196567</v>
      </c>
      <c r="M84" s="5">
        <v>2.9399639705500045</v>
      </c>
      <c r="N84" s="5">
        <v>5.7258516435855231</v>
      </c>
      <c r="O84" s="5">
        <v>5.3391431412708732</v>
      </c>
      <c r="P84" s="5">
        <v>5.1508607282585475</v>
      </c>
      <c r="Q84" s="5">
        <v>5.3194711370799546</v>
      </c>
      <c r="R84" s="5">
        <v>3.0335911939375153</v>
      </c>
      <c r="S84" s="5">
        <v>8.3037612262486604</v>
      </c>
      <c r="T84" s="5">
        <v>4.9085144196625743</v>
      </c>
      <c r="U84" s="5">
        <v>6.4344451992932283</v>
      </c>
      <c r="V84" s="5">
        <v>9.6042419196710913</v>
      </c>
      <c r="W84" s="5">
        <v>5.2030876856481436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2124.9864894117436</v>
      </c>
      <c r="D86" s="5">
        <v>2049.3446551971251</v>
      </c>
      <c r="E86" s="5">
        <v>1949.2541667577723</v>
      </c>
      <c r="F86" s="5">
        <v>2118.5751552398497</v>
      </c>
      <c r="G86" s="5">
        <v>2193.3920157999933</v>
      </c>
      <c r="H86" s="5">
        <v>2186.2850965152688</v>
      </c>
      <c r="I86" s="5">
        <v>2785.9282005787809</v>
      </c>
      <c r="J86" s="5">
        <v>2754.399306651138</v>
      </c>
      <c r="K86" s="5">
        <v>2712.7220094293189</v>
      </c>
      <c r="L86" s="5">
        <v>2725.4256378218206</v>
      </c>
      <c r="M86" s="5">
        <v>2917.9437136643455</v>
      </c>
      <c r="N86" s="5">
        <v>3660.1539996478768</v>
      </c>
      <c r="O86" s="5">
        <v>3473.557456373012</v>
      </c>
      <c r="P86" s="5">
        <v>3739.8255234351923</v>
      </c>
      <c r="Q86" s="5">
        <v>3823.3531881147574</v>
      </c>
      <c r="R86" s="5">
        <v>3904.4159467464538</v>
      </c>
      <c r="S86" s="5">
        <v>3946.1610906062087</v>
      </c>
      <c r="T86" s="5">
        <v>3927.1808227663341</v>
      </c>
      <c r="U86" s="5">
        <v>3890.7984936926969</v>
      </c>
      <c r="V86" s="5">
        <v>4068.5031074144222</v>
      </c>
      <c r="W86" s="5">
        <v>4304.1250428104267</v>
      </c>
    </row>
    <row r="87" spans="1:23">
      <c r="A87" s="6" t="s">
        <v>146</v>
      </c>
      <c r="B87" s="6" t="s">
        <v>119</v>
      </c>
      <c r="C87" s="5">
        <v>0</v>
      </c>
      <c r="D87" s="5">
        <v>0</v>
      </c>
      <c r="E87" s="5">
        <v>0</v>
      </c>
      <c r="F87" s="5">
        <v>0</v>
      </c>
      <c r="G87" s="5">
        <v>0</v>
      </c>
      <c r="H87" s="5">
        <v>0</v>
      </c>
      <c r="I87" s="5">
        <v>0</v>
      </c>
      <c r="J87" s="5">
        <v>0</v>
      </c>
      <c r="K87" s="5">
        <v>0</v>
      </c>
      <c r="L87" s="5">
        <v>0</v>
      </c>
      <c r="M87" s="5">
        <v>0</v>
      </c>
      <c r="N87" s="5">
        <v>304.35127890000058</v>
      </c>
      <c r="O87" s="5">
        <v>315.56269274999994</v>
      </c>
      <c r="P87" s="5">
        <v>288.32339579999865</v>
      </c>
      <c r="Q87" s="5">
        <v>298.19626634999895</v>
      </c>
      <c r="R87" s="5">
        <v>287.00702790000037</v>
      </c>
      <c r="S87" s="5">
        <v>304.77683970000101</v>
      </c>
      <c r="T87" s="5">
        <v>291.80203634999941</v>
      </c>
      <c r="U87" s="5">
        <v>299.86147470000162</v>
      </c>
      <c r="V87" s="5">
        <v>294.94377959999935</v>
      </c>
      <c r="W87" s="5">
        <v>292.70548619999954</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148</v>
      </c>
      <c r="B89" s="100"/>
      <c r="C89" s="17">
        <v>12282.712233212333</v>
      </c>
      <c r="D89" s="17">
        <v>10036.424717916065</v>
      </c>
      <c r="E89" s="17">
        <v>9952.2242728099718</v>
      </c>
      <c r="F89" s="17">
        <v>11433.062685107941</v>
      </c>
      <c r="G89" s="17">
        <v>11069.474707218506</v>
      </c>
      <c r="H89" s="17">
        <v>12265.073571644476</v>
      </c>
      <c r="I89" s="17">
        <v>8957.7777425293116</v>
      </c>
      <c r="J89" s="17">
        <v>12577.557871582385</v>
      </c>
      <c r="K89" s="17">
        <v>11520.996739471911</v>
      </c>
      <c r="L89" s="17">
        <v>9887.1419362945235</v>
      </c>
      <c r="M89" s="17">
        <v>12907.392806587741</v>
      </c>
      <c r="N89" s="17">
        <v>11913.799961859389</v>
      </c>
      <c r="O89" s="17">
        <v>11682.896978560897</v>
      </c>
      <c r="P89" s="17">
        <v>12941.944858559205</v>
      </c>
      <c r="Q89" s="17">
        <v>12906.834454360363</v>
      </c>
      <c r="R89" s="17">
        <v>14163.371044486792</v>
      </c>
      <c r="S89" s="17">
        <v>10513.731690831299</v>
      </c>
      <c r="T89" s="17">
        <v>14008.322598606685</v>
      </c>
      <c r="U89" s="17">
        <v>13046.692282485639</v>
      </c>
      <c r="V89" s="17">
        <v>11596.296843263635</v>
      </c>
      <c r="W89" s="17">
        <v>14097.53177732314</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142</v>
      </c>
      <c r="B91" s="100"/>
      <c r="C91" s="17">
        <v>12282.712233212333</v>
      </c>
      <c r="D91" s="17">
        <v>10036.424717916065</v>
      </c>
      <c r="E91" s="17">
        <v>9952.2242728099718</v>
      </c>
      <c r="F91" s="17">
        <v>11433.062685107941</v>
      </c>
      <c r="G91" s="17">
        <v>11069.474707218506</v>
      </c>
      <c r="H91" s="17">
        <v>12265.073571644476</v>
      </c>
      <c r="I91" s="17">
        <v>8957.7777425293116</v>
      </c>
      <c r="J91" s="17">
        <v>12577.557871582385</v>
      </c>
      <c r="K91" s="17">
        <v>11520.996739471911</v>
      </c>
      <c r="L91" s="17">
        <v>9887.1419362945235</v>
      </c>
      <c r="M91" s="17">
        <v>12907.392806587741</v>
      </c>
      <c r="N91" s="17">
        <v>11913.799961859389</v>
      </c>
      <c r="O91" s="17">
        <v>11682.896978560897</v>
      </c>
      <c r="P91" s="17">
        <v>12941.944858559205</v>
      </c>
      <c r="Q91" s="17">
        <v>12906.834454360363</v>
      </c>
      <c r="R91" s="17">
        <v>14163.371044486792</v>
      </c>
      <c r="S91" s="17">
        <v>10513.731690831299</v>
      </c>
      <c r="T91" s="17">
        <v>14008.322598606685</v>
      </c>
      <c r="U91" s="17">
        <v>13046.692282485639</v>
      </c>
      <c r="V91" s="17">
        <v>11596.296843263635</v>
      </c>
      <c r="W91" s="17">
        <v>14097.53177732314</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-172.73943562882351</v>
      </c>
      <c r="D96" s="5">
        <v>-265.84441362811197</v>
      </c>
      <c r="E96" s="5">
        <v>-327.9993873539778</v>
      </c>
      <c r="F96" s="5">
        <v>-425.65082088787909</v>
      </c>
      <c r="G96" s="5">
        <v>-618.76123194122988</v>
      </c>
      <c r="H96" s="5">
        <v>-848.66533947314542</v>
      </c>
      <c r="I96" s="5">
        <v>-1553.9863496901669</v>
      </c>
      <c r="J96" s="5">
        <v>-1885.3900139557177</v>
      </c>
      <c r="K96" s="5">
        <v>-2561.6878983055631</v>
      </c>
      <c r="L96" s="5">
        <v>-5110.4937260631768</v>
      </c>
      <c r="M96" s="5">
        <v>-4517.6293447730241</v>
      </c>
      <c r="N96" s="5">
        <v>-6356.7715647418654</v>
      </c>
      <c r="O96" s="5">
        <v>-6119.7154814038176</v>
      </c>
      <c r="P96" s="5">
        <v>-7023.2412290906204</v>
      </c>
      <c r="Q96" s="5">
        <v>-13995.609981127494</v>
      </c>
      <c r="R96" s="5">
        <v>-14303.367073985128</v>
      </c>
      <c r="S96" s="5">
        <v>-13424.04300621157</v>
      </c>
      <c r="T96" s="5">
        <v>-13091.494224009495</v>
      </c>
      <c r="U96" s="5">
        <v>-12883.389168592086</v>
      </c>
      <c r="V96" s="5">
        <v>-12628.101751532138</v>
      </c>
      <c r="W96" s="5">
        <v>-13449.629142041011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136</v>
      </c>
      <c r="B98" s="100"/>
      <c r="C98" s="17">
        <v>-534.7813932231262</v>
      </c>
      <c r="D98" s="17">
        <v>-676.87165533601046</v>
      </c>
      <c r="E98" s="17">
        <v>-805.00350500342665</v>
      </c>
      <c r="F98" s="17">
        <v>-973.72398854249582</v>
      </c>
      <c r="G98" s="17">
        <v>-1221.7913986485646</v>
      </c>
      <c r="H98" s="17">
        <v>-1504.3276187433726</v>
      </c>
      <c r="I98" s="17">
        <v>-2246.6044496650484</v>
      </c>
      <c r="J98" s="17">
        <v>-2613.0545090976884</v>
      </c>
      <c r="K98" s="17">
        <v>-3373.0871600405271</v>
      </c>
      <c r="L98" s="17">
        <v>-5975.3440399633</v>
      </c>
      <c r="M98" s="17">
        <v>-5384.0535477465655</v>
      </c>
      <c r="N98" s="17">
        <v>-7239.9614156387179</v>
      </c>
      <c r="O98" s="17">
        <v>-7030.9050785000491</v>
      </c>
      <c r="P98" s="17">
        <v>-7996.2753045715071</v>
      </c>
      <c r="Q98" s="17">
        <v>-15072.178658683713</v>
      </c>
      <c r="R98" s="17">
        <v>-15499.822023032077</v>
      </c>
      <c r="S98" s="17">
        <v>-14716.945770288841</v>
      </c>
      <c r="T98" s="17">
        <v>-14482.023287902688</v>
      </c>
      <c r="U98" s="17">
        <v>-14364.702936131953</v>
      </c>
      <c r="V98" s="17">
        <v>-14204.780257526882</v>
      </c>
      <c r="W98" s="17">
        <v>-15094.241376326854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-35.782579932304003</v>
      </c>
      <c r="D101" s="5">
        <v>-63.994824101383813</v>
      </c>
      <c r="E101" s="5">
        <v>-105.79452777597399</v>
      </c>
      <c r="F101" s="5">
        <v>-156.20470481318077</v>
      </c>
      <c r="G101" s="5">
        <v>-342.89785783625388</v>
      </c>
      <c r="H101" s="5">
        <v>-560.75988172655377</v>
      </c>
      <c r="I101" s="5">
        <v>-1073.1285923299604</v>
      </c>
      <c r="J101" s="5">
        <v>-625.81793735297424</v>
      </c>
      <c r="K101" s="5">
        <v>-747.91508855828215</v>
      </c>
      <c r="L101" s="5">
        <v>-3141.314354703034</v>
      </c>
      <c r="M101" s="5">
        <v>-1490.2078941010625</v>
      </c>
      <c r="N101" s="5">
        <v>-1872.068032492554</v>
      </c>
      <c r="O101" s="5">
        <v>-1608.6279706639621</v>
      </c>
      <c r="P101" s="5">
        <v>-1567.8900930439963</v>
      </c>
      <c r="Q101" s="5">
        <v>-4254.002970144933</v>
      </c>
      <c r="R101" s="5">
        <v>-3999.0868412876534</v>
      </c>
      <c r="S101" s="5">
        <v>-2369.0065040837117</v>
      </c>
      <c r="T101" s="5">
        <v>-2797.9589758708553</v>
      </c>
      <c r="U101" s="5">
        <v>-1986.2107896916677</v>
      </c>
      <c r="V101" s="5">
        <v>-1850.9488478191254</v>
      </c>
      <c r="W101" s="5">
        <v>-1729.8609801402533</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136</v>
      </c>
      <c r="B103" s="100"/>
      <c r="C103" s="17">
        <v>-162.513428086359</v>
      </c>
      <c r="D103" s="17">
        <v>-215.84545277273483</v>
      </c>
      <c r="E103" s="17">
        <v>-291.38599383375401</v>
      </c>
      <c r="F103" s="17">
        <v>-377.9442569394638</v>
      </c>
      <c r="G103" s="17">
        <v>-594.73605709464584</v>
      </c>
      <c r="H103" s="17">
        <v>-839.32233447553176</v>
      </c>
      <c r="I103" s="17">
        <v>-1366.0007470390115</v>
      </c>
      <c r="J103" s="17">
        <v>-937.66049816309919</v>
      </c>
      <c r="K103" s="17">
        <v>-1099.0859345461752</v>
      </c>
      <c r="L103" s="17">
        <v>-3516.2482307765031</v>
      </c>
      <c r="M103" s="17">
        <v>-1867.9973069740374</v>
      </c>
      <c r="N103" s="17">
        <v>-2254.9093340301401</v>
      </c>
      <c r="O103" s="17">
        <v>-2004.9462520112611</v>
      </c>
      <c r="P103" s="17">
        <v>-1988.7558935243924</v>
      </c>
      <c r="Q103" s="17">
        <v>-4720.7910966361214</v>
      </c>
      <c r="R103" s="17">
        <v>-4516.0277499422091</v>
      </c>
      <c r="S103" s="17">
        <v>-2921.3777812796457</v>
      </c>
      <c r="T103" s="17">
        <v>-3390.3381713575031</v>
      </c>
      <c r="U103" s="17">
        <v>-2611.9742631369309</v>
      </c>
      <c r="V103" s="17">
        <v>-2512.8980451846014</v>
      </c>
      <c r="W103" s="17">
        <v>-2420.1765417556071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-22.846372247549287</v>
      </c>
      <c r="D106" s="5">
        <v>-45.395543660485586</v>
      </c>
      <c r="E106" s="5">
        <v>-60.448136626966637</v>
      </c>
      <c r="F106" s="5">
        <v>-85.485151897495527</v>
      </c>
      <c r="G106" s="5">
        <v>-79.504124410886106</v>
      </c>
      <c r="H106" s="5">
        <v>-94.723386713209578</v>
      </c>
      <c r="I106" s="5">
        <v>-246.75421078986355</v>
      </c>
      <c r="J106" s="5">
        <v>-298.1172197956962</v>
      </c>
      <c r="K106" s="5">
        <v>-563.38663522711306</v>
      </c>
      <c r="L106" s="5">
        <v>-563.42343445469271</v>
      </c>
      <c r="M106" s="5">
        <v>-564.65654535779834</v>
      </c>
      <c r="N106" s="5">
        <v>-807.44555263619372</v>
      </c>
      <c r="O106" s="5">
        <v>-1146.265219265011</v>
      </c>
      <c r="P106" s="5">
        <v>-1798.1440827616268</v>
      </c>
      <c r="Q106" s="5">
        <v>-4288.3863287203021</v>
      </c>
      <c r="R106" s="5">
        <v>-4591.5104327546287</v>
      </c>
      <c r="S106" s="5">
        <v>-4695.4162626556308</v>
      </c>
      <c r="T106" s="5">
        <v>-3963.5451568193184</v>
      </c>
      <c r="U106" s="5">
        <v>-4226.9061994924905</v>
      </c>
      <c r="V106" s="5">
        <v>-4330.6281112607076</v>
      </c>
      <c r="W106" s="5">
        <v>-4286.9839896688127</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136</v>
      </c>
      <c r="B108" s="100"/>
      <c r="C108" s="17">
        <v>-80.228031928332683</v>
      </c>
      <c r="D108" s="17">
        <v>-115.50697347871228</v>
      </c>
      <c r="E108" s="17">
        <v>-146.25023626926364</v>
      </c>
      <c r="F108" s="17">
        <v>-189.04007793321352</v>
      </c>
      <c r="G108" s="17">
        <v>-200.72430241902612</v>
      </c>
      <c r="H108" s="17">
        <v>-230.00866973192058</v>
      </c>
      <c r="I108" s="17">
        <v>-392.14647340618853</v>
      </c>
      <c r="J108" s="17">
        <v>-454.31073400119919</v>
      </c>
      <c r="K108" s="17">
        <v>-739.81513363417298</v>
      </c>
      <c r="L108" s="17">
        <v>-756.35129591391069</v>
      </c>
      <c r="M108" s="17">
        <v>-758.17051107351438</v>
      </c>
      <c r="N108" s="17">
        <v>-1005.3009897517197</v>
      </c>
      <c r="O108" s="17">
        <v>-1352.319736742749</v>
      </c>
      <c r="P108" s="17">
        <v>-2017.6129142736218</v>
      </c>
      <c r="Q108" s="17">
        <v>-4530.1916072689419</v>
      </c>
      <c r="R108" s="17">
        <v>-4861.3869258639979</v>
      </c>
      <c r="S108" s="17">
        <v>-4986.4051917530296</v>
      </c>
      <c r="T108" s="17">
        <v>-4277.2277099787943</v>
      </c>
      <c r="U108" s="17">
        <v>-4560.1117421709969</v>
      </c>
      <c r="V108" s="17">
        <v>-4691.5830476407828</v>
      </c>
      <c r="W108" s="17">
        <v>-4666.0655189019362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-22.41508562594753</v>
      </c>
      <c r="D111" s="5">
        <v>-44.746306683879354</v>
      </c>
      <c r="E111" s="5">
        <v>-45.946096350645838</v>
      </c>
      <c r="F111" s="5">
        <v>-62.318209195269546</v>
      </c>
      <c r="G111" s="5">
        <v>-71.271632115448114</v>
      </c>
      <c r="H111" s="5">
        <v>-65.005575617643359</v>
      </c>
      <c r="I111" s="5">
        <v>-98.641121897180454</v>
      </c>
      <c r="J111" s="5">
        <v>-830.67597810277812</v>
      </c>
      <c r="K111" s="5">
        <v>-1109.7760961320932</v>
      </c>
      <c r="L111" s="5">
        <v>-1148.0353589697675</v>
      </c>
      <c r="M111" s="5">
        <v>-2060.9091885611879</v>
      </c>
      <c r="N111" s="5">
        <v>-3276.1071384503562</v>
      </c>
      <c r="O111" s="5">
        <v>-2971.1482213161985</v>
      </c>
      <c r="P111" s="5">
        <v>-3078.3585603199599</v>
      </c>
      <c r="Q111" s="5">
        <v>-3776.7025119615705</v>
      </c>
      <c r="R111" s="5">
        <v>-3972.8493452485945</v>
      </c>
      <c r="S111" s="5">
        <v>-4658.5229256587927</v>
      </c>
      <c r="T111" s="5">
        <v>-4658.2399482612345</v>
      </c>
      <c r="U111" s="5">
        <v>-4947.4634407342755</v>
      </c>
      <c r="V111" s="5">
        <v>-4773.1424470521979</v>
      </c>
      <c r="W111" s="5">
        <v>-5725.4765929459518</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136</v>
      </c>
      <c r="B113" s="100"/>
      <c r="C113" s="17">
        <v>-76.092123633839122</v>
      </c>
      <c r="D113" s="17">
        <v>-109.06680126942464</v>
      </c>
      <c r="E113" s="17">
        <v>-123.98696810988483</v>
      </c>
      <c r="F113" s="17">
        <v>-158.05956816114875</v>
      </c>
      <c r="G113" s="17">
        <v>-181.07912628431814</v>
      </c>
      <c r="H113" s="17">
        <v>-189.21070662136435</v>
      </c>
      <c r="I113" s="17">
        <v>-235.92563043802446</v>
      </c>
      <c r="J113" s="17">
        <v>-976.85652318801715</v>
      </c>
      <c r="K113" s="17">
        <v>-1277.6648177675293</v>
      </c>
      <c r="L113" s="17">
        <v>-1328.8048811820615</v>
      </c>
      <c r="M113" s="17">
        <v>-2241.9874448625628</v>
      </c>
      <c r="N113" s="17">
        <v>-3465.2575844019343</v>
      </c>
      <c r="O113" s="17">
        <v>-3167.2654937157654</v>
      </c>
      <c r="P113" s="17">
        <v>-3294.5087565373551</v>
      </c>
      <c r="Q113" s="17">
        <v>-4021.7308151342136</v>
      </c>
      <c r="R113" s="17">
        <v>-4249.3546875619077</v>
      </c>
      <c r="S113" s="17">
        <v>-4963.6132322134981</v>
      </c>
      <c r="T113" s="17">
        <v>-4989.656639179233</v>
      </c>
      <c r="U113" s="17">
        <v>-5305.5640120143198</v>
      </c>
      <c r="V113" s="17">
        <v>-5155.5544289035406</v>
      </c>
      <c r="W113" s="17">
        <v>-6124.7842963048115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-91.171444825996176</v>
      </c>
      <c r="D116" s="5">
        <v>-111.65039837866549</v>
      </c>
      <c r="E116" s="5">
        <v>-115.41342554474929</v>
      </c>
      <c r="F116" s="5">
        <v>-120.80666184202168</v>
      </c>
      <c r="G116" s="5">
        <v>-124.43703257011779</v>
      </c>
      <c r="H116" s="5">
        <v>-126.46645772101031</v>
      </c>
      <c r="I116" s="5">
        <v>-134.86177216448658</v>
      </c>
      <c r="J116" s="5">
        <v>-128.66498984299596</v>
      </c>
      <c r="K116" s="5">
        <v>-139.71947582528122</v>
      </c>
      <c r="L116" s="5">
        <v>-254.34625436820852</v>
      </c>
      <c r="M116" s="5">
        <v>-398.3652693399913</v>
      </c>
      <c r="N116" s="5">
        <v>-394.41086627609747</v>
      </c>
      <c r="O116" s="5">
        <v>-387.42839155554293</v>
      </c>
      <c r="P116" s="5">
        <v>-572.78845385614261</v>
      </c>
      <c r="Q116" s="5">
        <v>-1670.260452345949</v>
      </c>
      <c r="R116" s="5">
        <v>-1736.2950655379329</v>
      </c>
      <c r="S116" s="5">
        <v>-1691.3846805488729</v>
      </c>
      <c r="T116" s="5">
        <v>-1665.9106622945785</v>
      </c>
      <c r="U116" s="5">
        <v>-1715.2339260371391</v>
      </c>
      <c r="V116" s="5">
        <v>-1662.1534290151158</v>
      </c>
      <c r="W116" s="5">
        <v>-1701.1865255621176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136</v>
      </c>
      <c r="B118" s="100"/>
      <c r="C118" s="17">
        <v>-208.44732956577917</v>
      </c>
      <c r="D118" s="17">
        <v>-228.2337582836505</v>
      </c>
      <c r="E118" s="17">
        <v>-233.59939185283929</v>
      </c>
      <c r="F118" s="17">
        <v>-236.71664367342368</v>
      </c>
      <c r="G118" s="17">
        <v>-232.31609849305079</v>
      </c>
      <c r="H118" s="17">
        <v>-230.61624645631332</v>
      </c>
      <c r="I118" s="17">
        <v>-237.37713074662958</v>
      </c>
      <c r="J118" s="17">
        <v>-226.91369939265616</v>
      </c>
      <c r="K118" s="17">
        <v>-238.17585016720074</v>
      </c>
      <c r="L118" s="17">
        <v>-352.0656753748973</v>
      </c>
      <c r="M118" s="17">
        <v>-494.22324139102392</v>
      </c>
      <c r="N118" s="17">
        <v>-488.9800209655449</v>
      </c>
      <c r="O118" s="17">
        <v>-481.05925411320561</v>
      </c>
      <c r="P118" s="17">
        <v>-668.58505107986537</v>
      </c>
      <c r="Q118" s="17">
        <v>-1770.1790256497547</v>
      </c>
      <c r="R118" s="17">
        <v>-1843.688454963107</v>
      </c>
      <c r="S118" s="17">
        <v>-1807.7513068717849</v>
      </c>
      <c r="T118" s="17">
        <v>-1789.0678316339825</v>
      </c>
      <c r="U118" s="17">
        <v>-1847.280935052057</v>
      </c>
      <c r="V118" s="17">
        <v>-1799.8561007327187</v>
      </c>
      <c r="W118" s="17">
        <v>-1842.7324018261756</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-5.7340803697753635E-2</v>
      </c>
      <c r="E121" s="5">
        <v>-0.39720105564208213</v>
      </c>
      <c r="F121" s="5">
        <v>-0.8360931399115612</v>
      </c>
      <c r="G121" s="5">
        <v>-0.65058500852401902</v>
      </c>
      <c r="H121" s="5">
        <v>-1.7100376947284344</v>
      </c>
      <c r="I121" s="5">
        <v>-0.60065250867583631</v>
      </c>
      <c r="J121" s="5">
        <v>-2.1138888612731463</v>
      </c>
      <c r="K121" s="5">
        <v>-0.89060256279346484</v>
      </c>
      <c r="L121" s="5">
        <v>-3.3743235674744416</v>
      </c>
      <c r="M121" s="5">
        <v>-3.4904474129832521</v>
      </c>
      <c r="N121" s="5">
        <v>-6.7399748866637506</v>
      </c>
      <c r="O121" s="5">
        <v>-6.2456786031042908</v>
      </c>
      <c r="P121" s="5">
        <v>-6.0600391088946965</v>
      </c>
      <c r="Q121" s="5">
        <v>-6.2577179547399187</v>
      </c>
      <c r="R121" s="5">
        <v>-3.6253891563177834</v>
      </c>
      <c r="S121" s="5">
        <v>-9.7126332645643902</v>
      </c>
      <c r="T121" s="5">
        <v>-5.8394807635078561</v>
      </c>
      <c r="U121" s="5">
        <v>-7.5748126365115294</v>
      </c>
      <c r="V121" s="5">
        <v>-11.228916384992131</v>
      </c>
      <c r="W121" s="5">
        <v>-6.121053723874355</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136</v>
      </c>
      <c r="B123" s="100"/>
      <c r="C123" s="17">
        <v>-7.5004800088162451</v>
      </c>
      <c r="D123" s="17">
        <v>-8.2186695314882545</v>
      </c>
      <c r="E123" s="17">
        <v>-9.7809149376848836</v>
      </c>
      <c r="F123" s="17">
        <v>-11.963441835246162</v>
      </c>
      <c r="G123" s="17">
        <v>-12.935814357523617</v>
      </c>
      <c r="H123" s="17">
        <v>-15.169661458242535</v>
      </c>
      <c r="I123" s="17">
        <v>-15.154468035194235</v>
      </c>
      <c r="J123" s="17">
        <v>-17.313054352716847</v>
      </c>
      <c r="K123" s="17">
        <v>-18.345423925448664</v>
      </c>
      <c r="L123" s="17">
        <v>-21.873956715927541</v>
      </c>
      <c r="M123" s="17">
        <v>-21.675043445426351</v>
      </c>
      <c r="N123" s="17">
        <v>-25.513486489378849</v>
      </c>
      <c r="O123" s="17">
        <v>-25.31434191706899</v>
      </c>
      <c r="P123" s="17">
        <v>-26.812689156272597</v>
      </c>
      <c r="Q123" s="17">
        <v>-29.286113994682019</v>
      </c>
      <c r="R123" s="17">
        <v>-29.364204700854184</v>
      </c>
      <c r="S123" s="17">
        <v>-37.798258170885092</v>
      </c>
      <c r="T123" s="17">
        <v>-35.732935753174452</v>
      </c>
      <c r="U123" s="17">
        <v>-39.771983757647028</v>
      </c>
      <c r="V123" s="17">
        <v>-44.888635065238134</v>
      </c>
      <c r="W123" s="17">
        <v>-40.482617538322259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96119.560302138285</v>
      </c>
      <c r="D4" s="5">
        <v>93043.388884527027</v>
      </c>
      <c r="E4" s="5">
        <v>94313.305804461736</v>
      </c>
      <c r="F4" s="5">
        <v>89348.632743706636</v>
      </c>
      <c r="G4" s="5">
        <v>88390.164122859249</v>
      </c>
      <c r="H4" s="5">
        <v>84646.028477905871</v>
      </c>
      <c r="I4" s="5">
        <v>89370.648998653167</v>
      </c>
      <c r="J4" s="5">
        <v>78356.027782258156</v>
      </c>
      <c r="K4" s="5">
        <v>78521.360595352715</v>
      </c>
      <c r="L4" s="5">
        <v>85663.704034950264</v>
      </c>
      <c r="M4" s="5">
        <v>81544.005163688096</v>
      </c>
      <c r="N4" s="5">
        <v>68650.566908526409</v>
      </c>
      <c r="O4" s="5">
        <v>70108.293137777684</v>
      </c>
      <c r="P4" s="5">
        <v>69281.101906027456</v>
      </c>
      <c r="Q4" s="5">
        <v>46271.82988538545</v>
      </c>
      <c r="R4" s="5">
        <v>41145.817842703735</v>
      </c>
      <c r="S4" s="5">
        <v>34573.573016512659</v>
      </c>
      <c r="T4" s="5">
        <v>33904.463540335346</v>
      </c>
      <c r="U4" s="5">
        <v>35127.859311235654</v>
      </c>
      <c r="V4" s="5">
        <v>34227.469565935848</v>
      </c>
      <c r="W4" s="5">
        <v>33711.372720863888</v>
      </c>
      <c r="AA4" s="83"/>
    </row>
    <row r="5" spans="1:27">
      <c r="A5" s="6" t="s">
        <v>75</v>
      </c>
      <c r="B5" s="6" t="s">
        <v>112</v>
      </c>
      <c r="C5" s="5">
        <v>29974.189411557498</v>
      </c>
      <c r="D5" s="5">
        <v>32246.542349598458</v>
      </c>
      <c r="E5" s="5">
        <v>31854.149293140224</v>
      </c>
      <c r="F5" s="5">
        <v>32832.002485080011</v>
      </c>
      <c r="G5" s="5">
        <v>32667.565543861281</v>
      </c>
      <c r="H5" s="5">
        <v>31721.561446740998</v>
      </c>
      <c r="I5" s="5">
        <v>32313.341437796167</v>
      </c>
      <c r="J5" s="5">
        <v>31437.358672479168</v>
      </c>
      <c r="K5" s="5">
        <v>29959.6608364942</v>
      </c>
      <c r="L5" s="5">
        <v>27958.313218958574</v>
      </c>
      <c r="M5" s="5">
        <v>25092.353941532863</v>
      </c>
      <c r="N5" s="5">
        <v>22160.229699456126</v>
      </c>
      <c r="O5" s="5">
        <v>22422.60984341423</v>
      </c>
      <c r="P5" s="5">
        <v>22116.286961772501</v>
      </c>
      <c r="Q5" s="5">
        <v>22571.833861193787</v>
      </c>
      <c r="R5" s="5">
        <v>21991.321135292728</v>
      </c>
      <c r="S5" s="5">
        <v>22025.5266304572</v>
      </c>
      <c r="T5" s="5">
        <v>21848.732038805894</v>
      </c>
      <c r="U5" s="5">
        <v>22883.593982749822</v>
      </c>
      <c r="V5" s="5">
        <v>22298.503851533034</v>
      </c>
      <c r="W5" s="5">
        <v>20928.805147864256</v>
      </c>
      <c r="AA5" s="83"/>
    </row>
    <row r="6" spans="1:27">
      <c r="A6" s="6" t="s">
        <v>75</v>
      </c>
      <c r="B6" s="6" t="s">
        <v>113</v>
      </c>
      <c r="C6" s="5">
        <v>3097.0905119724985</v>
      </c>
      <c r="D6" s="5">
        <v>3074.927518881932</v>
      </c>
      <c r="E6" s="5">
        <v>2730.4003484504701</v>
      </c>
      <c r="F6" s="5">
        <v>1927.7927088255324</v>
      </c>
      <c r="G6" s="5">
        <v>1931.2280589239417</v>
      </c>
      <c r="H6" s="5">
        <v>1926.9679320659334</v>
      </c>
      <c r="I6" s="5">
        <v>1934.0864013137723</v>
      </c>
      <c r="J6" s="5">
        <v>1879.4601058138446</v>
      </c>
      <c r="K6" s="5">
        <v>1883.5669697100445</v>
      </c>
      <c r="L6" s="5">
        <v>1885.6433031403949</v>
      </c>
      <c r="M6" s="5">
        <v>1896.8709203674503</v>
      </c>
      <c r="N6" s="5">
        <v>3554.6049019122829</v>
      </c>
      <c r="O6" s="5">
        <v>3591.0782762817826</v>
      </c>
      <c r="P6" s="5">
        <v>2710.4254960235357</v>
      </c>
      <c r="Q6" s="5">
        <v>4291.1595049841271</v>
      </c>
      <c r="R6" s="5">
        <v>4412.38743459941</v>
      </c>
      <c r="S6" s="5">
        <v>6001.9006802186204</v>
      </c>
      <c r="T6" s="5">
        <v>4325.9190773614209</v>
      </c>
      <c r="U6" s="5">
        <v>3892.5287253293586</v>
      </c>
      <c r="V6" s="5">
        <v>6153.0296687042528</v>
      </c>
      <c r="W6" s="5">
        <v>5313.5397856532682</v>
      </c>
      <c r="AA6" s="83"/>
    </row>
    <row r="7" spans="1:27">
      <c r="A7" s="6" t="s">
        <v>75</v>
      </c>
      <c r="B7" s="6" t="s">
        <v>114</v>
      </c>
      <c r="C7" s="5">
        <v>86.241565402109643</v>
      </c>
      <c r="D7" s="5">
        <v>74.649228384673791</v>
      </c>
      <c r="E7" s="5">
        <v>122.1518030965249</v>
      </c>
      <c r="F7" s="5">
        <v>63.708060656444623</v>
      </c>
      <c r="G7" s="5">
        <v>27.643487633672578</v>
      </c>
      <c r="H7" s="5">
        <v>13.048971031898056</v>
      </c>
      <c r="I7" s="5">
        <v>17.109340007775486</v>
      </c>
      <c r="J7" s="5">
        <v>62.101716335579752</v>
      </c>
      <c r="K7" s="5">
        <v>56.827459317077853</v>
      </c>
      <c r="L7" s="5">
        <v>47.979475647462529</v>
      </c>
      <c r="M7" s="5">
        <v>80.230675765192373</v>
      </c>
      <c r="N7" s="5">
        <v>291.04569342606908</v>
      </c>
      <c r="O7" s="5">
        <v>198.56925448035946</v>
      </c>
      <c r="P7" s="5">
        <v>210.95049895314884</v>
      </c>
      <c r="Q7" s="5">
        <v>490.75964590915635</v>
      </c>
      <c r="R7" s="5">
        <v>296.64126823735654</v>
      </c>
      <c r="S7" s="5">
        <v>2030.9503071060824</v>
      </c>
      <c r="T7" s="5">
        <v>547.23198020707241</v>
      </c>
      <c r="U7" s="5">
        <v>288.3652282978536</v>
      </c>
      <c r="V7" s="5">
        <v>1222.3000393089605</v>
      </c>
      <c r="W7" s="5">
        <v>605.22604358248918</v>
      </c>
      <c r="AA7" s="83"/>
    </row>
    <row r="8" spans="1:27">
      <c r="A8" s="6" t="s">
        <v>75</v>
      </c>
      <c r="B8" s="6" t="s">
        <v>115</v>
      </c>
      <c r="C8" s="5">
        <v>15911.268669262936</v>
      </c>
      <c r="D8" s="5">
        <v>13157.933429254814</v>
      </c>
      <c r="E8" s="5">
        <v>12995.55932084535</v>
      </c>
      <c r="F8" s="5">
        <v>16248.61177447029</v>
      </c>
      <c r="G8" s="5">
        <v>13751.673538128463</v>
      </c>
      <c r="H8" s="5">
        <v>16115.236802960964</v>
      </c>
      <c r="I8" s="5">
        <v>9308.5228331477811</v>
      </c>
      <c r="J8" s="5">
        <v>17430.872120810469</v>
      </c>
      <c r="K8" s="5">
        <v>15764.421832902177</v>
      </c>
      <c r="L8" s="5">
        <v>12217.198632506037</v>
      </c>
      <c r="M8" s="5">
        <v>15858.680220282844</v>
      </c>
      <c r="N8" s="5">
        <v>14175.40444704629</v>
      </c>
      <c r="O8" s="5">
        <v>13875.499299626339</v>
      </c>
      <c r="P8" s="5">
        <v>16416.432496237911</v>
      </c>
      <c r="Q8" s="5">
        <v>14258.825293513812</v>
      </c>
      <c r="R8" s="5">
        <v>16186.700090582146</v>
      </c>
      <c r="S8" s="5">
        <v>9551.5730491473005</v>
      </c>
      <c r="T8" s="5">
        <v>17210.353316887882</v>
      </c>
      <c r="U8" s="5">
        <v>15659.586283419976</v>
      </c>
      <c r="V8" s="5">
        <v>12278.540229917511</v>
      </c>
      <c r="W8" s="5">
        <v>15347.235113450814</v>
      </c>
      <c r="AA8" s="83"/>
    </row>
    <row r="9" spans="1:27">
      <c r="A9" s="6" t="s">
        <v>75</v>
      </c>
      <c r="B9" s="6" t="s">
        <v>116</v>
      </c>
      <c r="C9" s="5">
        <v>128.82417239286491</v>
      </c>
      <c r="D9" s="5">
        <v>188.03960152006911</v>
      </c>
      <c r="E9" s="5">
        <v>181.94908867337145</v>
      </c>
      <c r="F9" s="5">
        <v>371.9091128157491</v>
      </c>
      <c r="G9" s="5">
        <v>898.52166255619466</v>
      </c>
      <c r="H9" s="5">
        <v>1416.7376271650855</v>
      </c>
      <c r="I9" s="5">
        <v>1814.8154443166807</v>
      </c>
      <c r="J9" s="5">
        <v>1288.3590682670283</v>
      </c>
      <c r="K9" s="5">
        <v>1280.9537086314645</v>
      </c>
      <c r="L9" s="5">
        <v>3812.2086850233213</v>
      </c>
      <c r="M9" s="5">
        <v>2834.1015280248607</v>
      </c>
      <c r="N9" s="5">
        <v>6750.2988893568136</v>
      </c>
      <c r="O9" s="5">
        <v>6839.6534251521743</v>
      </c>
      <c r="P9" s="5">
        <v>8189.2893019498179</v>
      </c>
      <c r="Q9" s="5">
        <v>16382.356775826356</v>
      </c>
      <c r="R9" s="5">
        <v>16790.690356912044</v>
      </c>
      <c r="S9" s="5">
        <v>20394.326176835057</v>
      </c>
      <c r="T9" s="5">
        <v>19480.642339113667</v>
      </c>
      <c r="U9" s="5">
        <v>20307.052673244998</v>
      </c>
      <c r="V9" s="5">
        <v>20991.836007324684</v>
      </c>
      <c r="W9" s="5">
        <v>21958.547245265429</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28999.969567608649</v>
      </c>
      <c r="D11" s="5">
        <v>30055.391510305475</v>
      </c>
      <c r="E11" s="5">
        <v>30139.028523618068</v>
      </c>
      <c r="F11" s="5">
        <v>30766.389203992563</v>
      </c>
      <c r="G11" s="5">
        <v>32868.400334348131</v>
      </c>
      <c r="H11" s="5">
        <v>34409.351564253244</v>
      </c>
      <c r="I11" s="5">
        <v>33697.028742928087</v>
      </c>
      <c r="J11" s="5">
        <v>38376.402625645846</v>
      </c>
      <c r="K11" s="5">
        <v>40081.727886208399</v>
      </c>
      <c r="L11" s="5">
        <v>39853.000642683248</v>
      </c>
      <c r="M11" s="5">
        <v>42231.256104789012</v>
      </c>
      <c r="N11" s="5">
        <v>49942.182321333123</v>
      </c>
      <c r="O11" s="5">
        <v>49747.813527689665</v>
      </c>
      <c r="P11" s="5">
        <v>51171.728158248443</v>
      </c>
      <c r="Q11" s="5">
        <v>60392.078517513277</v>
      </c>
      <c r="R11" s="5">
        <v>64996.70099907714</v>
      </c>
      <c r="S11" s="5">
        <v>70144.131017852531</v>
      </c>
      <c r="T11" s="5">
        <v>74477.019703143465</v>
      </c>
      <c r="U11" s="5">
        <v>73452.066918453274</v>
      </c>
      <c r="V11" s="5">
        <v>72659.884382471326</v>
      </c>
      <c r="W11" s="5">
        <v>72987.509728376841</v>
      </c>
      <c r="AA11" s="83"/>
    </row>
    <row r="12" spans="1:27">
      <c r="A12" s="6" t="s">
        <v>75</v>
      </c>
      <c r="B12" s="6" t="s">
        <v>119</v>
      </c>
      <c r="C12" s="5">
        <v>12774.527528157605</v>
      </c>
      <c r="D12" s="5">
        <v>15384.05067371372</v>
      </c>
      <c r="E12" s="5">
        <v>14970.455899979313</v>
      </c>
      <c r="F12" s="5">
        <v>14849.791766723794</v>
      </c>
      <c r="G12" s="5">
        <v>15383.806804114927</v>
      </c>
      <c r="H12" s="5">
        <v>15669.75375796265</v>
      </c>
      <c r="I12" s="5">
        <v>17780.806945535209</v>
      </c>
      <c r="J12" s="5">
        <v>16210.668397049627</v>
      </c>
      <c r="K12" s="5">
        <v>17912.751006685172</v>
      </c>
      <c r="L12" s="5">
        <v>18285.47652691117</v>
      </c>
      <c r="M12" s="5">
        <v>19093.46911056367</v>
      </c>
      <c r="N12" s="5">
        <v>29793.809323560716</v>
      </c>
      <c r="O12" s="5">
        <v>30144.713622185787</v>
      </c>
      <c r="P12" s="5">
        <v>29761.421493197158</v>
      </c>
      <c r="Q12" s="5">
        <v>45869.778945362588</v>
      </c>
      <c r="R12" s="5">
        <v>46872.792712637332</v>
      </c>
      <c r="S12" s="5">
        <v>53996.915764527774</v>
      </c>
      <c r="T12" s="5">
        <v>47003.87319746078</v>
      </c>
      <c r="U12" s="5">
        <v>50307.086383149297</v>
      </c>
      <c r="V12" s="5">
        <v>54863.469355864101</v>
      </c>
      <c r="W12" s="5">
        <v>56609.419360120002</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148</v>
      </c>
      <c r="B14" s="100"/>
      <c r="C14" s="17">
        <v>204763.17711550705</v>
      </c>
      <c r="D14" s="17">
        <v>206648.66798755279</v>
      </c>
      <c r="E14" s="17">
        <v>208407.40540519255</v>
      </c>
      <c r="F14" s="17">
        <v>208807.50271757136</v>
      </c>
      <c r="G14" s="17">
        <v>209318.76319229085</v>
      </c>
      <c r="H14" s="17">
        <v>210358.96343084515</v>
      </c>
      <c r="I14" s="17">
        <v>211848.60083843477</v>
      </c>
      <c r="J14" s="17">
        <v>212452.5462669704</v>
      </c>
      <c r="K14" s="17">
        <v>213870.480756456</v>
      </c>
      <c r="L14" s="17">
        <v>216445.87762663557</v>
      </c>
      <c r="M14" s="17">
        <v>217392.74772363043</v>
      </c>
      <c r="N14" s="17">
        <v>221232.83809663294</v>
      </c>
      <c r="O14" s="17">
        <v>223911.05960377684</v>
      </c>
      <c r="P14" s="17">
        <v>226792.62632523436</v>
      </c>
      <c r="Q14" s="17">
        <v>230688.91677601091</v>
      </c>
      <c r="R14" s="17">
        <v>233626.54594379858</v>
      </c>
      <c r="S14" s="17">
        <v>237408.39017816106</v>
      </c>
      <c r="T14" s="17">
        <v>239503.07840456915</v>
      </c>
      <c r="U14" s="17">
        <v>242876.49790188123</v>
      </c>
      <c r="V14" s="17">
        <v>245987.34304552744</v>
      </c>
      <c r="W14" s="17">
        <v>248715.72748450565</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0" t="s">
        <v>142</v>
      </c>
      <c r="B16" s="100"/>
      <c r="C16" s="17">
        <v>204763.17711550705</v>
      </c>
      <c r="D16" s="17">
        <v>206648.80491874972</v>
      </c>
      <c r="E16" s="17">
        <v>208407.54695156123</v>
      </c>
      <c r="F16" s="17">
        <v>208808.29749071511</v>
      </c>
      <c r="G16" s="17">
        <v>209319.77798940885</v>
      </c>
      <c r="H16" s="17">
        <v>210359.07976114153</v>
      </c>
      <c r="I16" s="17">
        <v>211848.60083843477</v>
      </c>
      <c r="J16" s="17">
        <v>212453.90096306949</v>
      </c>
      <c r="K16" s="17">
        <v>213871.67638616328</v>
      </c>
      <c r="L16" s="17">
        <v>216445.87762663557</v>
      </c>
      <c r="M16" s="17">
        <v>217393.58076493957</v>
      </c>
      <c r="N16" s="17">
        <v>221234.67601124983</v>
      </c>
      <c r="O16" s="17">
        <v>223912.00584774723</v>
      </c>
      <c r="P16" s="17">
        <v>226793.8321049714</v>
      </c>
      <c r="Q16" s="17">
        <v>230689.98891109554</v>
      </c>
      <c r="R16" s="17">
        <v>233628.41712758286</v>
      </c>
      <c r="S16" s="17">
        <v>237409.93297210353</v>
      </c>
      <c r="T16" s="17">
        <v>239508.65986222637</v>
      </c>
      <c r="U16" s="17">
        <v>242882.58664654868</v>
      </c>
      <c r="V16" s="17">
        <v>245989.90901824343</v>
      </c>
      <c r="W16" s="17">
        <v>248720.00010533072</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46519.446310892337</v>
      </c>
      <c r="D19" s="5">
        <v>44950.801701762262</v>
      </c>
      <c r="E19" s="5">
        <v>41976.936516592075</v>
      </c>
      <c r="F19" s="5">
        <v>38659.577357069422</v>
      </c>
      <c r="G19" s="5">
        <v>38550.777519948067</v>
      </c>
      <c r="H19" s="5">
        <v>36363.559194430956</v>
      </c>
      <c r="I19" s="5">
        <v>42224.027756353353</v>
      </c>
      <c r="J19" s="5">
        <v>35894.885066107534</v>
      </c>
      <c r="K19" s="5">
        <v>36439.18747159138</v>
      </c>
      <c r="L19" s="5">
        <v>42485.273672804782</v>
      </c>
      <c r="M19" s="5">
        <v>38860.178819408684</v>
      </c>
      <c r="N19" s="5">
        <v>26223.911546074611</v>
      </c>
      <c r="O19" s="5">
        <v>26640.074465742411</v>
      </c>
      <c r="P19" s="5">
        <v>25974.188564354776</v>
      </c>
      <c r="Q19" s="5">
        <v>8354.5026552670206</v>
      </c>
      <c r="R19" s="5">
        <v>8555.7626730977208</v>
      </c>
      <c r="S19" s="5">
        <v>8601.705057394749</v>
      </c>
      <c r="T19" s="5">
        <v>8142.8667736313209</v>
      </c>
      <c r="U19" s="5">
        <v>8562.5630339603285</v>
      </c>
      <c r="V19" s="5">
        <v>8607.0154423774384</v>
      </c>
      <c r="W19" s="5">
        <v>8292.589765234221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34.689599999998933</v>
      </c>
      <c r="D21" s="5">
        <v>34.689599999998968</v>
      </c>
      <c r="E21" s="5">
        <v>104.35391999999909</v>
      </c>
      <c r="F21" s="5">
        <v>65.524800000000383</v>
      </c>
      <c r="G21" s="5">
        <v>65.524800000000269</v>
      </c>
      <c r="H21" s="5">
        <v>65.524800000000241</v>
      </c>
      <c r="I21" s="5">
        <v>65.704320000000138</v>
      </c>
      <c r="J21" s="5">
        <v>65.524800000000113</v>
      </c>
      <c r="K21" s="5">
        <v>65.524799999999942</v>
      </c>
      <c r="L21" s="5">
        <v>65.524799999999829</v>
      </c>
      <c r="M21" s="5">
        <v>65.704319999999797</v>
      </c>
      <c r="N21" s="5">
        <v>667.20673238527468</v>
      </c>
      <c r="O21" s="5">
        <v>830.89298951311378</v>
      </c>
      <c r="P21" s="5">
        <v>439.46637941892521</v>
      </c>
      <c r="Q21" s="5">
        <v>1114.0072079665695</v>
      </c>
      <c r="R21" s="5">
        <v>1093.4571876026246</v>
      </c>
      <c r="S21" s="5">
        <v>1625.4757173031417</v>
      </c>
      <c r="T21" s="5">
        <v>1386.0680730252016</v>
      </c>
      <c r="U21" s="5">
        <v>1264.4117617644442</v>
      </c>
      <c r="V21" s="5">
        <v>2430.3666849543415</v>
      </c>
      <c r="W21" s="5">
        <v>2021.6759065084034</v>
      </c>
    </row>
    <row r="22" spans="1:27">
      <c r="A22" s="6" t="s">
        <v>126</v>
      </c>
      <c r="B22" s="6" t="s">
        <v>114</v>
      </c>
      <c r="C22" s="5">
        <v>12.538946714654919</v>
      </c>
      <c r="D22" s="5">
        <v>2.5809819898401281</v>
      </c>
      <c r="E22" s="5">
        <v>18.769672531112136</v>
      </c>
      <c r="F22" s="5">
        <v>31.510686290417333</v>
      </c>
      <c r="G22" s="5">
        <v>0.22016134048684499</v>
      </c>
      <c r="H22" s="5">
        <v>0</v>
      </c>
      <c r="I22" s="5">
        <v>0</v>
      </c>
      <c r="J22" s="5">
        <v>3.193273434700207</v>
      </c>
      <c r="K22" s="5">
        <v>11.178722725321949</v>
      </c>
      <c r="L22" s="5">
        <v>4.0011631229768057</v>
      </c>
      <c r="M22" s="5">
        <v>22.531198643472475</v>
      </c>
      <c r="N22" s="5">
        <v>88.740479710046031</v>
      </c>
      <c r="O22" s="5">
        <v>32.233570220380074</v>
      </c>
      <c r="P22" s="5">
        <v>52.481747669710678</v>
      </c>
      <c r="Q22" s="5">
        <v>133.91966544128294</v>
      </c>
      <c r="R22" s="5">
        <v>88.391591579519485</v>
      </c>
      <c r="S22" s="5">
        <v>749.86226239581788</v>
      </c>
      <c r="T22" s="5">
        <v>125.0968234558798</v>
      </c>
      <c r="U22" s="5">
        <v>77.671808247061975</v>
      </c>
      <c r="V22" s="5">
        <v>362.98882615405989</v>
      </c>
      <c r="W22" s="5">
        <v>156.66229489832119</v>
      </c>
    </row>
    <row r="23" spans="1:27">
      <c r="A23" s="6" t="s">
        <v>126</v>
      </c>
      <c r="B23" s="6" t="s">
        <v>115</v>
      </c>
      <c r="C23" s="5">
        <v>2199.3247773911235</v>
      </c>
      <c r="D23" s="5">
        <v>1870.3240546516304</v>
      </c>
      <c r="E23" s="5">
        <v>1851.7993702304368</v>
      </c>
      <c r="F23" s="5">
        <v>2904.1171821104654</v>
      </c>
      <c r="G23" s="5">
        <v>1844.4717922361949</v>
      </c>
      <c r="H23" s="5">
        <v>2311.6966678261751</v>
      </c>
      <c r="I23" s="5">
        <v>977.87284614507348</v>
      </c>
      <c r="J23" s="5">
        <v>3586.7296526236296</v>
      </c>
      <c r="K23" s="5">
        <v>3184.3875510455073</v>
      </c>
      <c r="L23" s="5">
        <v>2015.0082272638178</v>
      </c>
      <c r="M23" s="5">
        <v>2363.7656658133606</v>
      </c>
      <c r="N23" s="5">
        <v>3189.9654774260803</v>
      </c>
      <c r="O23" s="5">
        <v>3075.0138407639392</v>
      </c>
      <c r="P23" s="5">
        <v>3834.072258513439</v>
      </c>
      <c r="Q23" s="5">
        <v>2735.0714936834856</v>
      </c>
      <c r="R23" s="5">
        <v>3094.6589214663927</v>
      </c>
      <c r="S23" s="5">
        <v>1826.4538623669516</v>
      </c>
      <c r="T23" s="5">
        <v>4130.1779579931635</v>
      </c>
      <c r="U23" s="5">
        <v>3819.8548067848687</v>
      </c>
      <c r="V23" s="5">
        <v>2786.5653339061491</v>
      </c>
      <c r="W23" s="5">
        <v>3081.6459036934953</v>
      </c>
    </row>
    <row r="24" spans="1:27">
      <c r="A24" s="6" t="s">
        <v>126</v>
      </c>
      <c r="B24" s="6" t="s">
        <v>116</v>
      </c>
      <c r="C24" s="5">
        <v>28.33530969863995</v>
      </c>
      <c r="D24" s="5">
        <v>30.774014310317131</v>
      </c>
      <c r="E24" s="5">
        <v>16.272415947492565</v>
      </c>
      <c r="F24" s="5">
        <v>172.74830713172273</v>
      </c>
      <c r="G24" s="5">
        <v>694.47479875915656</v>
      </c>
      <c r="H24" s="5">
        <v>1169.112739748914</v>
      </c>
      <c r="I24" s="5">
        <v>1480.9628485332616</v>
      </c>
      <c r="J24" s="5">
        <v>884.15486094231517</v>
      </c>
      <c r="K24" s="5">
        <v>763.74660021922443</v>
      </c>
      <c r="L24" s="5">
        <v>2927.3178981898468</v>
      </c>
      <c r="M24" s="5">
        <v>1488.8845553417941</v>
      </c>
      <c r="N24" s="5">
        <v>4470.019176245014</v>
      </c>
      <c r="O24" s="5">
        <v>4503.3463127602772</v>
      </c>
      <c r="P24" s="5">
        <v>4895.260186723368</v>
      </c>
      <c r="Q24" s="5">
        <v>8409.0647247011366</v>
      </c>
      <c r="R24" s="5">
        <v>8639.7173915806598</v>
      </c>
      <c r="S24" s="5">
        <v>8848.803589397925</v>
      </c>
      <c r="T24" s="5">
        <v>8375.8067929138706</v>
      </c>
      <c r="U24" s="5">
        <v>8427.5397040754324</v>
      </c>
      <c r="V24" s="5">
        <v>8876.6070687631673</v>
      </c>
      <c r="W24" s="5">
        <v>9393.3167308405064</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4881.3247332889496</v>
      </c>
      <c r="D26" s="5">
        <v>5470.2151227397153</v>
      </c>
      <c r="E26" s="5">
        <v>5628.1673934578193</v>
      </c>
      <c r="F26" s="5">
        <v>5665.0529521425215</v>
      </c>
      <c r="G26" s="5">
        <v>5921.246926840372</v>
      </c>
      <c r="H26" s="5">
        <v>5714.9147010634961</v>
      </c>
      <c r="I26" s="5">
        <v>5396.6383681897723</v>
      </c>
      <c r="J26" s="5">
        <v>5707.6529021668648</v>
      </c>
      <c r="K26" s="5">
        <v>5436.4483386150005</v>
      </c>
      <c r="L26" s="5">
        <v>5674.9911156303078</v>
      </c>
      <c r="M26" s="5">
        <v>5713.2039885276263</v>
      </c>
      <c r="N26" s="5">
        <v>12625.686388632877</v>
      </c>
      <c r="O26" s="5">
        <v>13512.86046790131</v>
      </c>
      <c r="P26" s="5">
        <v>13851.433226671847</v>
      </c>
      <c r="Q26" s="5">
        <v>20423.326010906876</v>
      </c>
      <c r="R26" s="5">
        <v>22056.029537251561</v>
      </c>
      <c r="S26" s="5">
        <v>23199.21668522292</v>
      </c>
      <c r="T26" s="5">
        <v>25898.224896535012</v>
      </c>
      <c r="U26" s="5">
        <v>23972.352147749472</v>
      </c>
      <c r="V26" s="5">
        <v>23107.898704426421</v>
      </c>
      <c r="W26" s="5">
        <v>21362.380839730824</v>
      </c>
    </row>
    <row r="27" spans="1:27">
      <c r="A27" s="6" t="s">
        <v>126</v>
      </c>
      <c r="B27" s="6" t="s">
        <v>119</v>
      </c>
      <c r="C27" s="5">
        <v>4527.949486767975</v>
      </c>
      <c r="D27" s="5">
        <v>5709.031432084299</v>
      </c>
      <c r="E27" s="5">
        <v>5521.1756308981621</v>
      </c>
      <c r="F27" s="5">
        <v>5431.8470426146023</v>
      </c>
      <c r="G27" s="5">
        <v>5727.0749975059189</v>
      </c>
      <c r="H27" s="5">
        <v>5774.2155763758601</v>
      </c>
      <c r="I27" s="5">
        <v>5766.8822346094039</v>
      </c>
      <c r="J27" s="5">
        <v>5125.4808914414671</v>
      </c>
      <c r="K27" s="5">
        <v>5302.5502136114319</v>
      </c>
      <c r="L27" s="5">
        <v>5437.8331941883889</v>
      </c>
      <c r="M27" s="5">
        <v>5966.8744493748027</v>
      </c>
      <c r="N27" s="5">
        <v>14804.826265987816</v>
      </c>
      <c r="O27" s="5">
        <v>14537.473988703194</v>
      </c>
      <c r="P27" s="5">
        <v>14217.37409725314</v>
      </c>
      <c r="Q27" s="5">
        <v>27517.446650800815</v>
      </c>
      <c r="R27" s="5">
        <v>27608.774003917606</v>
      </c>
      <c r="S27" s="5">
        <v>28212.839471248179</v>
      </c>
      <c r="T27" s="5">
        <v>24676.319883393855</v>
      </c>
      <c r="U27" s="5">
        <v>26243.783219862838</v>
      </c>
      <c r="V27" s="5">
        <v>29655.574721973771</v>
      </c>
      <c r="W27" s="5">
        <v>30547.80065265092</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148</v>
      </c>
      <c r="B29" s="100"/>
      <c r="C29" s="17">
        <v>63364.623482148636</v>
      </c>
      <c r="D29" s="17">
        <v>63665.209985036949</v>
      </c>
      <c r="E29" s="17">
        <v>61128.358530210207</v>
      </c>
      <c r="F29" s="17">
        <v>59113.041710930425</v>
      </c>
      <c r="G29" s="17">
        <v>58843.985900331842</v>
      </c>
      <c r="H29" s="17">
        <v>57356.615540865292</v>
      </c>
      <c r="I29" s="17">
        <v>61928.345690608498</v>
      </c>
      <c r="J29" s="17">
        <v>58197.341024467802</v>
      </c>
      <c r="K29" s="17">
        <v>58553.393815190837</v>
      </c>
      <c r="L29" s="17">
        <v>64081.005999092973</v>
      </c>
      <c r="M29" s="17">
        <v>61741.71248235165</v>
      </c>
      <c r="N29" s="17">
        <v>66702.220677192599</v>
      </c>
      <c r="O29" s="17">
        <v>68101.747469554655</v>
      </c>
      <c r="P29" s="17">
        <v>68254.934640759238</v>
      </c>
      <c r="Q29" s="17">
        <v>70634.095478232251</v>
      </c>
      <c r="R29" s="17">
        <v>73270.016698158332</v>
      </c>
      <c r="S29" s="17">
        <v>75478.48067484425</v>
      </c>
      <c r="T29" s="17">
        <v>76015.315602177536</v>
      </c>
      <c r="U29" s="17">
        <v>75978.446862555313</v>
      </c>
      <c r="V29" s="17">
        <v>79347.756278588276</v>
      </c>
      <c r="W29" s="17">
        <v>78181.457474314491</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0" t="s">
        <v>142</v>
      </c>
      <c r="B31" s="100"/>
      <c r="C31" s="17">
        <v>63364.623482148636</v>
      </c>
      <c r="D31" s="17">
        <v>63665.209985036949</v>
      </c>
      <c r="E31" s="17">
        <v>61128.500076578908</v>
      </c>
      <c r="F31" s="17">
        <v>59113.836484074156</v>
      </c>
      <c r="G31" s="17">
        <v>58844.158953373539</v>
      </c>
      <c r="H31" s="17">
        <v>57356.73187116169</v>
      </c>
      <c r="I31" s="17">
        <v>61928.345690608498</v>
      </c>
      <c r="J31" s="17">
        <v>58197.790387337671</v>
      </c>
      <c r="K31" s="17">
        <v>58554.319576509974</v>
      </c>
      <c r="L31" s="17">
        <v>64081.005999092973</v>
      </c>
      <c r="M31" s="17">
        <v>61742.545523660789</v>
      </c>
      <c r="N31" s="17">
        <v>66704.058591809488</v>
      </c>
      <c r="O31" s="17">
        <v>68102.693713525034</v>
      </c>
      <c r="P31" s="17">
        <v>68255.832532545217</v>
      </c>
      <c r="Q31" s="17">
        <v>70634.441032420233</v>
      </c>
      <c r="R31" s="17">
        <v>73271.887881942617</v>
      </c>
      <c r="S31" s="17">
        <v>75478.54000977728</v>
      </c>
      <c r="T31" s="17">
        <v>76016.98848814216</v>
      </c>
      <c r="U31" s="17">
        <v>75980.773197834918</v>
      </c>
      <c r="V31" s="17">
        <v>79349.204105270503</v>
      </c>
      <c r="W31" s="17">
        <v>78184.347027307987</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49600.113991245948</v>
      </c>
      <c r="D34" s="5">
        <v>48092.587182764772</v>
      </c>
      <c r="E34" s="5">
        <v>52336.369287869653</v>
      </c>
      <c r="F34" s="5">
        <v>50689.055386637207</v>
      </c>
      <c r="G34" s="5">
        <v>49839.386602911189</v>
      </c>
      <c r="H34" s="5">
        <v>48282.469283474915</v>
      </c>
      <c r="I34" s="5">
        <v>47146.621242299814</v>
      </c>
      <c r="J34" s="5">
        <v>42461.142716150622</v>
      </c>
      <c r="K34" s="5">
        <v>42082.173123761342</v>
      </c>
      <c r="L34" s="5">
        <v>43178.430362145475</v>
      </c>
      <c r="M34" s="5">
        <v>42683.82634427942</v>
      </c>
      <c r="N34" s="5">
        <v>42426.655362451791</v>
      </c>
      <c r="O34" s="5">
        <v>43468.218672035277</v>
      </c>
      <c r="P34" s="5">
        <v>43306.913341672676</v>
      </c>
      <c r="Q34" s="5">
        <v>37917.327230118433</v>
      </c>
      <c r="R34" s="5">
        <v>32590.055169606014</v>
      </c>
      <c r="S34" s="5">
        <v>25971.86795911791</v>
      </c>
      <c r="T34" s="5">
        <v>25761.596766704024</v>
      </c>
      <c r="U34" s="5">
        <v>26565.296277275324</v>
      </c>
      <c r="V34" s="5">
        <v>25620.454123558411</v>
      </c>
      <c r="W34" s="5">
        <v>25418.782955629671</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1176.4338360000299</v>
      </c>
      <c r="D36" s="5">
        <v>1176.4338360000311</v>
      </c>
      <c r="E36" s="5">
        <v>1346.3869248000499</v>
      </c>
      <c r="F36" s="5">
        <v>1309.0435920000614</v>
      </c>
      <c r="G36" s="5">
        <v>1309.0435920000564</v>
      </c>
      <c r="H36" s="5">
        <v>1309.0435920000559</v>
      </c>
      <c r="I36" s="5">
        <v>1312.6300128000555</v>
      </c>
      <c r="J36" s="5">
        <v>1258.4545920000526</v>
      </c>
      <c r="K36" s="5">
        <v>1258.4545920000523</v>
      </c>
      <c r="L36" s="5">
        <v>1258.4545920000501</v>
      </c>
      <c r="M36" s="5">
        <v>1261.9024128000492</v>
      </c>
      <c r="N36" s="5">
        <v>1461.2570657882202</v>
      </c>
      <c r="O36" s="5">
        <v>1407.8286065502866</v>
      </c>
      <c r="P36" s="5">
        <v>1280.437010613892</v>
      </c>
      <c r="Q36" s="5">
        <v>1887.4615677891413</v>
      </c>
      <c r="R36" s="5">
        <v>2054.4251255861514</v>
      </c>
      <c r="S36" s="5">
        <v>3047.2344423526065</v>
      </c>
      <c r="T36" s="5">
        <v>2502.9965361580048</v>
      </c>
      <c r="U36" s="5">
        <v>2286.494315404706</v>
      </c>
      <c r="V36" s="5">
        <v>2981.1963247859067</v>
      </c>
      <c r="W36" s="5">
        <v>2785.2220349917525</v>
      </c>
    </row>
    <row r="37" spans="1:23">
      <c r="A37" s="6" t="s">
        <v>143</v>
      </c>
      <c r="B37" s="6" t="s">
        <v>114</v>
      </c>
      <c r="C37" s="5">
        <v>6.240651404341933</v>
      </c>
      <c r="D37" s="5">
        <v>2.4210630475728521</v>
      </c>
      <c r="E37" s="5">
        <v>8.5221948008471706</v>
      </c>
      <c r="F37" s="5">
        <v>18.622565139615173</v>
      </c>
      <c r="G37" s="5">
        <v>6.359641947221788</v>
      </c>
      <c r="H37" s="5">
        <v>4.8579153359045053</v>
      </c>
      <c r="I37" s="5">
        <v>4.0232725815342594</v>
      </c>
      <c r="J37" s="5">
        <v>28.074501849306728</v>
      </c>
      <c r="K37" s="5">
        <v>18.066241280265253</v>
      </c>
      <c r="L37" s="5">
        <v>21.394287774494302</v>
      </c>
      <c r="M37" s="5">
        <v>12.545641763403486</v>
      </c>
      <c r="N37" s="5">
        <v>28.295725308117675</v>
      </c>
      <c r="O37" s="5">
        <v>26.246005202505803</v>
      </c>
      <c r="P37" s="5">
        <v>27.773426680655838</v>
      </c>
      <c r="Q37" s="5">
        <v>25.407440343764655</v>
      </c>
      <c r="R37" s="5">
        <v>24.80291107663454</v>
      </c>
      <c r="S37" s="5">
        <v>146.2737592284829</v>
      </c>
      <c r="T37" s="5">
        <v>180.08705825104622</v>
      </c>
      <c r="U37" s="5">
        <v>27.045885519617546</v>
      </c>
      <c r="V37" s="5">
        <v>151.03694788149375</v>
      </c>
      <c r="W37" s="5">
        <v>57.442256524917468</v>
      </c>
    </row>
    <row r="38" spans="1:23">
      <c r="A38" s="6" t="s">
        <v>143</v>
      </c>
      <c r="B38" s="6" t="s">
        <v>115</v>
      </c>
      <c r="C38" s="5">
        <v>685.11930548994314</v>
      </c>
      <c r="D38" s="5">
        <v>682.3502764799448</v>
      </c>
      <c r="E38" s="5">
        <v>679.58124746994667</v>
      </c>
      <c r="F38" s="5">
        <v>676.81221845994617</v>
      </c>
      <c r="G38" s="5">
        <v>674.04318942994666</v>
      </c>
      <c r="H38" s="5">
        <v>671.27416041994854</v>
      </c>
      <c r="I38" s="5">
        <v>668.5051314099486</v>
      </c>
      <c r="J38" s="5">
        <v>665.73610239994707</v>
      </c>
      <c r="K38" s="5">
        <v>662.96707338994747</v>
      </c>
      <c r="L38" s="5">
        <v>660.19804436994821</v>
      </c>
      <c r="M38" s="5">
        <v>657.42901535994781</v>
      </c>
      <c r="N38" s="5">
        <v>654.65998633994991</v>
      </c>
      <c r="O38" s="5">
        <v>651.89095732994872</v>
      </c>
      <c r="P38" s="5">
        <v>649.12192831994889</v>
      </c>
      <c r="Q38" s="5">
        <v>646.35289929994974</v>
      </c>
      <c r="R38" s="5">
        <v>643.58387028995048</v>
      </c>
      <c r="S38" s="5">
        <v>241.43550114998939</v>
      </c>
      <c r="T38" s="5">
        <v>240.39223269998973</v>
      </c>
      <c r="U38" s="5">
        <v>239.34896423998967</v>
      </c>
      <c r="V38" s="5">
        <v>238.30569578998961</v>
      </c>
      <c r="W38" s="5">
        <v>237.26242733998978</v>
      </c>
    </row>
    <row r="39" spans="1:23">
      <c r="A39" s="6" t="s">
        <v>143</v>
      </c>
      <c r="B39" s="6" t="s">
        <v>116</v>
      </c>
      <c r="C39" s="5">
        <v>16.848016250013053</v>
      </c>
      <c r="D39" s="5">
        <v>35.601782797369303</v>
      </c>
      <c r="E39" s="5">
        <v>37.06286878060564</v>
      </c>
      <c r="F39" s="5">
        <v>76.889698206054334</v>
      </c>
      <c r="G39" s="5">
        <v>58.81755036856174</v>
      </c>
      <c r="H39" s="5">
        <v>77.530461949771933</v>
      </c>
      <c r="I39" s="5">
        <v>156.18341871945461</v>
      </c>
      <c r="J39" s="5">
        <v>213.63494139996135</v>
      </c>
      <c r="K39" s="5">
        <v>300.57102615823226</v>
      </c>
      <c r="L39" s="5">
        <v>400.11325368184964</v>
      </c>
      <c r="M39" s="5">
        <v>362.99480017917631</v>
      </c>
      <c r="N39" s="5">
        <v>590.8628890120026</v>
      </c>
      <c r="O39" s="5">
        <v>707.59256842836214</v>
      </c>
      <c r="P39" s="5">
        <v>1374.7528030212641</v>
      </c>
      <c r="Q39" s="5">
        <v>4008.3588904529302</v>
      </c>
      <c r="R39" s="5">
        <v>4006.9202764900547</v>
      </c>
      <c r="S39" s="5">
        <v>6539.6244512645535</v>
      </c>
      <c r="T39" s="5">
        <v>5946.1730881032572</v>
      </c>
      <c r="U39" s="5">
        <v>6320.1930074795791</v>
      </c>
      <c r="V39" s="5">
        <v>6551.9777675705054</v>
      </c>
      <c r="W39" s="5">
        <v>6778.6630637460057</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2306.7853903658311</v>
      </c>
      <c r="D41" s="5">
        <v>4232.8419722082026</v>
      </c>
      <c r="E41" s="5">
        <v>4120.3903086660766</v>
      </c>
      <c r="F41" s="5">
        <v>4070.5536648258658</v>
      </c>
      <c r="G41" s="5">
        <v>4569.7207398958726</v>
      </c>
      <c r="H41" s="5">
        <v>7012.6710929668179</v>
      </c>
      <c r="I41" s="5">
        <v>7558.1436501259232</v>
      </c>
      <c r="J41" s="5">
        <v>11374.722851675415</v>
      </c>
      <c r="K41" s="5">
        <v>12552.689701868987</v>
      </c>
      <c r="L41" s="5">
        <v>12412.195920733635</v>
      </c>
      <c r="M41" s="5">
        <v>12159.511240992426</v>
      </c>
      <c r="N41" s="5">
        <v>11850.523024350061</v>
      </c>
      <c r="O41" s="5">
        <v>11512.691463532236</v>
      </c>
      <c r="P41" s="5">
        <v>11879.211198960726</v>
      </c>
      <c r="Q41" s="5">
        <v>13067.885287785672</v>
      </c>
      <c r="R41" s="5">
        <v>17042.923644422321</v>
      </c>
      <c r="S41" s="5">
        <v>18498.977971810549</v>
      </c>
      <c r="T41" s="5">
        <v>20310.44551649108</v>
      </c>
      <c r="U41" s="5">
        <v>20169.146021639081</v>
      </c>
      <c r="V41" s="5">
        <v>20110.068053503026</v>
      </c>
      <c r="W41" s="5">
        <v>19452.585288613245</v>
      </c>
    </row>
    <row r="42" spans="1:23">
      <c r="A42" s="6" t="s">
        <v>143</v>
      </c>
      <c r="B42" s="6" t="s">
        <v>119</v>
      </c>
      <c r="C42" s="5">
        <v>5005.2817667329828</v>
      </c>
      <c r="D42" s="5">
        <v>6213.3795789951128</v>
      </c>
      <c r="E42" s="5">
        <v>6131.1274016582311</v>
      </c>
      <c r="F42" s="5">
        <v>6118.8456715449711</v>
      </c>
      <c r="G42" s="5">
        <v>6224.2792601041065</v>
      </c>
      <c r="H42" s="5">
        <v>6257.3289070332539</v>
      </c>
      <c r="I42" s="5">
        <v>8216.8563498738513</v>
      </c>
      <c r="J42" s="5">
        <v>7529.2771483247025</v>
      </c>
      <c r="K42" s="5">
        <v>8830.3102981311877</v>
      </c>
      <c r="L42" s="5">
        <v>9094.3253636362842</v>
      </c>
      <c r="M42" s="5">
        <v>9363.414355910063</v>
      </c>
      <c r="N42" s="5">
        <v>9656.8701508693011</v>
      </c>
      <c r="O42" s="5">
        <v>9475.2817010813469</v>
      </c>
      <c r="P42" s="5">
        <v>9463.0285769312013</v>
      </c>
      <c r="Q42" s="5">
        <v>11494.701976000473</v>
      </c>
      <c r="R42" s="5">
        <v>12239.589446979222</v>
      </c>
      <c r="S42" s="5">
        <v>17492.038349772054</v>
      </c>
      <c r="T42" s="5">
        <v>14650.16703467021</v>
      </c>
      <c r="U42" s="5">
        <v>16113.506418465851</v>
      </c>
      <c r="V42" s="5">
        <v>17341.79707593163</v>
      </c>
      <c r="W42" s="5">
        <v>18146.524789524025</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148</v>
      </c>
      <c r="B44" s="100"/>
      <c r="C44" s="17">
        <v>64385.751152606674</v>
      </c>
      <c r="D44" s="17">
        <v>66407.256902401132</v>
      </c>
      <c r="E44" s="17">
        <v>70980.130716533909</v>
      </c>
      <c r="F44" s="17">
        <v>69528.943212452461</v>
      </c>
      <c r="G44" s="17">
        <v>69561.784245630493</v>
      </c>
      <c r="H44" s="17">
        <v>70772.215008775587</v>
      </c>
      <c r="I44" s="17">
        <v>72443.745163295927</v>
      </c>
      <c r="J44" s="17">
        <v>71096.889015856839</v>
      </c>
      <c r="K44" s="17">
        <v>73446.592079132577</v>
      </c>
      <c r="L44" s="17">
        <v>74943.650781622986</v>
      </c>
      <c r="M44" s="17">
        <v>74806.012319250105</v>
      </c>
      <c r="N44" s="17">
        <v>75084.156202070939</v>
      </c>
      <c r="O44" s="17">
        <v>75928.444000985095</v>
      </c>
      <c r="P44" s="17">
        <v>76411.940803637903</v>
      </c>
      <c r="Q44" s="17">
        <v>75276.491617392123</v>
      </c>
      <c r="R44" s="17">
        <v>75159.209637837484</v>
      </c>
      <c r="S44" s="17">
        <v>76353.589513881801</v>
      </c>
      <c r="T44" s="17">
        <v>74911.588978372049</v>
      </c>
      <c r="U44" s="17">
        <v>76970.228349721772</v>
      </c>
      <c r="V44" s="17">
        <v>78293.093463793863</v>
      </c>
      <c r="W44" s="17">
        <v>78228.14635492969</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0" t="s">
        <v>142</v>
      </c>
      <c r="B46" s="100"/>
      <c r="C46" s="17">
        <v>64385.751152606674</v>
      </c>
      <c r="D46" s="17">
        <v>66407.256902401132</v>
      </c>
      <c r="E46" s="17">
        <v>70980.130716533909</v>
      </c>
      <c r="F46" s="17">
        <v>69528.943212452461</v>
      </c>
      <c r="G46" s="17">
        <v>69562.022551875343</v>
      </c>
      <c r="H46" s="17">
        <v>70772.215008775587</v>
      </c>
      <c r="I46" s="17">
        <v>72443.745163295927</v>
      </c>
      <c r="J46" s="17">
        <v>71097.036221617047</v>
      </c>
      <c r="K46" s="17">
        <v>73446.592079132577</v>
      </c>
      <c r="L46" s="17">
        <v>74943.650781622986</v>
      </c>
      <c r="M46" s="17">
        <v>74806.012319250105</v>
      </c>
      <c r="N46" s="17">
        <v>75084.156202070939</v>
      </c>
      <c r="O46" s="17">
        <v>75928.444000985095</v>
      </c>
      <c r="P46" s="17">
        <v>76412.248691588946</v>
      </c>
      <c r="Q46" s="17">
        <v>75276.539337898284</v>
      </c>
      <c r="R46" s="17">
        <v>75159.209637837484</v>
      </c>
      <c r="S46" s="17">
        <v>76353.809955922974</v>
      </c>
      <c r="T46" s="17">
        <v>74913.306483999258</v>
      </c>
      <c r="U46" s="17">
        <v>76971.45453631175</v>
      </c>
      <c r="V46" s="17">
        <v>78294.211609827616</v>
      </c>
      <c r="W46" s="17">
        <v>78228.14635492969</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29974.189411557498</v>
      </c>
      <c r="D50" s="5">
        <v>32246.542349598458</v>
      </c>
      <c r="E50" s="5">
        <v>31854.149293140224</v>
      </c>
      <c r="F50" s="5">
        <v>32832.002485080011</v>
      </c>
      <c r="G50" s="5">
        <v>32667.565543861281</v>
      </c>
      <c r="H50" s="5">
        <v>31721.561446740998</v>
      </c>
      <c r="I50" s="5">
        <v>32313.341437796167</v>
      </c>
      <c r="J50" s="5">
        <v>31437.358672479168</v>
      </c>
      <c r="K50" s="5">
        <v>29959.6608364942</v>
      </c>
      <c r="L50" s="5">
        <v>27958.313218958574</v>
      </c>
      <c r="M50" s="5">
        <v>25092.353941532863</v>
      </c>
      <c r="N50" s="5">
        <v>22160.229699456126</v>
      </c>
      <c r="O50" s="5">
        <v>22422.60984341423</v>
      </c>
      <c r="P50" s="5">
        <v>22116.286961772501</v>
      </c>
      <c r="Q50" s="5">
        <v>22571.833861193787</v>
      </c>
      <c r="R50" s="5">
        <v>21991.321135292728</v>
      </c>
      <c r="S50" s="5">
        <v>22025.5266304572</v>
      </c>
      <c r="T50" s="5">
        <v>21848.732038805894</v>
      </c>
      <c r="U50" s="5">
        <v>22883.593982749822</v>
      </c>
      <c r="V50" s="5">
        <v>22298.503851533034</v>
      </c>
      <c r="W50" s="5">
        <v>20928.805147864256</v>
      </c>
    </row>
    <row r="51" spans="1:23">
      <c r="A51" s="6" t="s">
        <v>144</v>
      </c>
      <c r="B51" s="6" t="s">
        <v>113</v>
      </c>
      <c r="C51" s="5">
        <v>21.452592963036263</v>
      </c>
      <c r="D51" s="5">
        <v>9.3915035453604769</v>
      </c>
      <c r="E51" s="5">
        <v>9.1357730609571561</v>
      </c>
      <c r="F51" s="5">
        <v>5.7243168342314501</v>
      </c>
      <c r="G51" s="5">
        <v>9.1596669326444093</v>
      </c>
      <c r="H51" s="5">
        <v>4.8995400746383915</v>
      </c>
      <c r="I51" s="5">
        <v>6.7520685225000028</v>
      </c>
      <c r="J51" s="5">
        <v>7.9807138225543905</v>
      </c>
      <c r="K51" s="5">
        <v>12.087577718753455</v>
      </c>
      <c r="L51" s="5">
        <v>14.163911149106472</v>
      </c>
      <c r="M51" s="5">
        <v>20.264187576187407</v>
      </c>
      <c r="N51" s="5">
        <v>32.274612593041837</v>
      </c>
      <c r="O51" s="5">
        <v>22.812117207684942</v>
      </c>
      <c r="P51" s="5">
        <v>49.333488045492324</v>
      </c>
      <c r="Q51" s="5">
        <v>83.812030096843984</v>
      </c>
      <c r="R51" s="5">
        <v>53.606446414619441</v>
      </c>
      <c r="S51" s="5">
        <v>511.01154822362497</v>
      </c>
      <c r="T51" s="5">
        <v>76.214541346356896</v>
      </c>
      <c r="U51" s="5">
        <v>0</v>
      </c>
      <c r="V51" s="5">
        <v>0</v>
      </c>
      <c r="W51" s="5">
        <v>0</v>
      </c>
    </row>
    <row r="52" spans="1:23">
      <c r="A52" s="6" t="s">
        <v>144</v>
      </c>
      <c r="B52" s="6" t="s">
        <v>114</v>
      </c>
      <c r="C52" s="5">
        <v>24.847759939513484</v>
      </c>
      <c r="D52" s="5">
        <v>15.657372620352714</v>
      </c>
      <c r="E52" s="5">
        <v>8.6608893927698514</v>
      </c>
      <c r="F52" s="5">
        <v>5.6575608502638737</v>
      </c>
      <c r="G52" s="5">
        <v>12.251037062889727</v>
      </c>
      <c r="H52" s="5">
        <v>4.4603619809334338</v>
      </c>
      <c r="I52" s="5">
        <v>7.2468268551780852</v>
      </c>
      <c r="J52" s="5">
        <v>19.099223045023045</v>
      </c>
      <c r="K52" s="5">
        <v>17.477835676020575</v>
      </c>
      <c r="L52" s="5">
        <v>12.641551777950497</v>
      </c>
      <c r="M52" s="5">
        <v>28.587437265557085</v>
      </c>
      <c r="N52" s="5">
        <v>39.721492945942551</v>
      </c>
      <c r="O52" s="5">
        <v>16.296667938835739</v>
      </c>
      <c r="P52" s="5">
        <v>25.365424326548649</v>
      </c>
      <c r="Q52" s="5">
        <v>88.887377904796253</v>
      </c>
      <c r="R52" s="5">
        <v>41.403416962454656</v>
      </c>
      <c r="S52" s="5">
        <v>491.08804172318963</v>
      </c>
      <c r="T52" s="5">
        <v>62.58950740984934</v>
      </c>
      <c r="U52" s="5">
        <v>22.864629799602319</v>
      </c>
      <c r="V52" s="5">
        <v>180.83585849361359</v>
      </c>
      <c r="W52" s="5">
        <v>72.658088845741673</v>
      </c>
    </row>
    <row r="53" spans="1:23">
      <c r="A53" s="6" t="s">
        <v>144</v>
      </c>
      <c r="B53" s="6" t="s">
        <v>115</v>
      </c>
      <c r="C53" s="5">
        <v>3111.8146060508366</v>
      </c>
      <c r="D53" s="5">
        <v>2879.0047128600031</v>
      </c>
      <c r="E53" s="5">
        <v>2723.5062865060909</v>
      </c>
      <c r="F53" s="5">
        <v>3424.4431134744905</v>
      </c>
      <c r="G53" s="5">
        <v>2649.1550803241962</v>
      </c>
      <c r="H53" s="5">
        <v>3048.9299021678498</v>
      </c>
      <c r="I53" s="5">
        <v>1843.0324315249056</v>
      </c>
      <c r="J53" s="5">
        <v>3714.7813863294577</v>
      </c>
      <c r="K53" s="5">
        <v>3486.7660648784572</v>
      </c>
      <c r="L53" s="5">
        <v>2741.5906335816917</v>
      </c>
      <c r="M53" s="5">
        <v>2986.7883336723039</v>
      </c>
      <c r="N53" s="5">
        <v>2762.1725248408097</v>
      </c>
      <c r="O53" s="5">
        <v>2611.1445561913447</v>
      </c>
      <c r="P53" s="5">
        <v>3284.3395208053066</v>
      </c>
      <c r="Q53" s="5">
        <v>2541.184524090967</v>
      </c>
      <c r="R53" s="5">
        <v>2923.1604944233918</v>
      </c>
      <c r="S53" s="5">
        <v>1765.8119841145503</v>
      </c>
      <c r="T53" s="5">
        <v>3560.2706515169489</v>
      </c>
      <c r="U53" s="5">
        <v>3344.0723940663574</v>
      </c>
      <c r="V53" s="5">
        <v>2626.60174390771</v>
      </c>
      <c r="W53" s="5">
        <v>2860.2757905419044</v>
      </c>
    </row>
    <row r="54" spans="1:23">
      <c r="A54" s="6" t="s">
        <v>144</v>
      </c>
      <c r="B54" s="6" t="s">
        <v>116</v>
      </c>
      <c r="C54" s="5">
        <v>17.348159746432373</v>
      </c>
      <c r="D54" s="5">
        <v>35.279561678489458</v>
      </c>
      <c r="E54" s="5">
        <v>35.231927034333886</v>
      </c>
      <c r="F54" s="5">
        <v>42.991189001445548</v>
      </c>
      <c r="G54" s="5">
        <v>56.359519022605213</v>
      </c>
      <c r="H54" s="5">
        <v>70.358731776981585</v>
      </c>
      <c r="I54" s="5">
        <v>78.68870657311254</v>
      </c>
      <c r="J54" s="5">
        <v>90.146787121542033</v>
      </c>
      <c r="K54" s="5">
        <v>112.78871955515754</v>
      </c>
      <c r="L54" s="5">
        <v>327.9863954741889</v>
      </c>
      <c r="M54" s="5">
        <v>773.41563980768137</v>
      </c>
      <c r="N54" s="5">
        <v>1462.9689220677742</v>
      </c>
      <c r="O54" s="5">
        <v>1401.9294387904135</v>
      </c>
      <c r="P54" s="5">
        <v>1433.2704134785449</v>
      </c>
      <c r="Q54" s="5">
        <v>2946.5319020211641</v>
      </c>
      <c r="R54" s="5">
        <v>3111.2330344620482</v>
      </c>
      <c r="S54" s="5">
        <v>3494.6107507046995</v>
      </c>
      <c r="T54" s="5">
        <v>3687.2501947832761</v>
      </c>
      <c r="U54" s="5">
        <v>4062.1363931383466</v>
      </c>
      <c r="V54" s="5">
        <v>4049.8007284185046</v>
      </c>
      <c r="W54" s="5">
        <v>4140.1761421418278</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12955.829740842784</v>
      </c>
      <c r="D56" s="5">
        <v>12329.454968182441</v>
      </c>
      <c r="E56" s="5">
        <v>12312.102080932826</v>
      </c>
      <c r="F56" s="5">
        <v>12718.194333106412</v>
      </c>
      <c r="G56" s="5">
        <v>13430.056343994807</v>
      </c>
      <c r="H56" s="5">
        <v>12844.909428884735</v>
      </c>
      <c r="I56" s="5">
        <v>12061.310156392641</v>
      </c>
      <c r="J56" s="5">
        <v>12630.816389153888</v>
      </c>
      <c r="K56" s="5">
        <v>13538.512544129468</v>
      </c>
      <c r="L56" s="5">
        <v>13266.976084065547</v>
      </c>
      <c r="M56" s="5">
        <v>15157.029913660568</v>
      </c>
      <c r="N56" s="5">
        <v>12850.095792353097</v>
      </c>
      <c r="O56" s="5">
        <v>12873.01735817502</v>
      </c>
      <c r="P56" s="5">
        <v>13328.750476581961</v>
      </c>
      <c r="Q56" s="5">
        <v>14208.734753109547</v>
      </c>
      <c r="R56" s="5">
        <v>14046.056685103213</v>
      </c>
      <c r="S56" s="5">
        <v>16483.386521432913</v>
      </c>
      <c r="T56" s="5">
        <v>16253.091083181622</v>
      </c>
      <c r="U56" s="5">
        <v>17370.832460378271</v>
      </c>
      <c r="V56" s="5">
        <v>16871.743817752616</v>
      </c>
      <c r="W56" s="5">
        <v>18763.630579159995</v>
      </c>
    </row>
    <row r="57" spans="1:23">
      <c r="A57" s="6" t="s">
        <v>144</v>
      </c>
      <c r="B57" s="6" t="s">
        <v>119</v>
      </c>
      <c r="C57" s="5">
        <v>2277.0261118926451</v>
      </c>
      <c r="D57" s="5">
        <v>2452.2245530073092</v>
      </c>
      <c r="E57" s="5">
        <v>2345.6043845089248</v>
      </c>
      <c r="F57" s="5">
        <v>2320.1336113832172</v>
      </c>
      <c r="G57" s="5">
        <v>2467.3326797279005</v>
      </c>
      <c r="H57" s="5">
        <v>2646.1767660335363</v>
      </c>
      <c r="I57" s="5">
        <v>2786.1722050349563</v>
      </c>
      <c r="J57" s="5">
        <v>2616.3118497354585</v>
      </c>
      <c r="K57" s="5">
        <v>2799.1529255285523</v>
      </c>
      <c r="L57" s="5">
        <v>2797.2525946994965</v>
      </c>
      <c r="M57" s="5">
        <v>2791.5360133768031</v>
      </c>
      <c r="N57" s="5">
        <v>3474.2356723640401</v>
      </c>
      <c r="O57" s="5">
        <v>3307.0549876496302</v>
      </c>
      <c r="P57" s="5">
        <v>3241.3263322127709</v>
      </c>
      <c r="Q57" s="5">
        <v>3345.6962262234574</v>
      </c>
      <c r="R57" s="5">
        <v>3416.4071405912714</v>
      </c>
      <c r="S57" s="5">
        <v>3471.1473852877489</v>
      </c>
      <c r="T57" s="5">
        <v>3169.4925143756918</v>
      </c>
      <c r="U57" s="5">
        <v>3247.410346874351</v>
      </c>
      <c r="V57" s="5">
        <v>3236.7929713430253</v>
      </c>
      <c r="W57" s="5">
        <v>3213.7376405867308</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148</v>
      </c>
      <c r="B59" s="100"/>
      <c r="C59" s="17">
        <v>52553.824151431305</v>
      </c>
      <c r="D59" s="17">
        <v>54893.648045285328</v>
      </c>
      <c r="E59" s="17">
        <v>54981.135409274291</v>
      </c>
      <c r="F59" s="17">
        <v>57781.562405987315</v>
      </c>
      <c r="G59" s="17">
        <v>58447.862672645118</v>
      </c>
      <c r="H59" s="17">
        <v>58228.399383497395</v>
      </c>
      <c r="I59" s="17">
        <v>57744.076061613945</v>
      </c>
      <c r="J59" s="17">
        <v>59747.755980484151</v>
      </c>
      <c r="K59" s="17">
        <v>59459.250654026648</v>
      </c>
      <c r="L59" s="17">
        <v>56639.222063832065</v>
      </c>
      <c r="M59" s="17">
        <v>56181.893956547283</v>
      </c>
      <c r="N59" s="17">
        <v>51690.709687660055</v>
      </c>
      <c r="O59" s="17">
        <v>51906.998899124243</v>
      </c>
      <c r="P59" s="17">
        <v>53034.815125385678</v>
      </c>
      <c r="Q59" s="17">
        <v>54203.641518697099</v>
      </c>
      <c r="R59" s="17">
        <v>54163.409267548275</v>
      </c>
      <c r="S59" s="17">
        <v>56788.325440160625</v>
      </c>
      <c r="T59" s="17">
        <v>57316.728916327964</v>
      </c>
      <c r="U59" s="17">
        <v>59515.618698934297</v>
      </c>
      <c r="V59" s="17">
        <v>58143.102399502706</v>
      </c>
      <c r="W59" s="17">
        <v>59005.509239379637</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0" t="s">
        <v>142</v>
      </c>
      <c r="B61" s="100"/>
      <c r="C61" s="17">
        <v>52553.824151431305</v>
      </c>
      <c r="D61" s="17">
        <v>54893.743606240096</v>
      </c>
      <c r="E61" s="17">
        <v>54981.135409274291</v>
      </c>
      <c r="F61" s="17">
        <v>57781.562405987315</v>
      </c>
      <c r="G61" s="17">
        <v>58448.304635345565</v>
      </c>
      <c r="H61" s="17">
        <v>58228.399383497395</v>
      </c>
      <c r="I61" s="17">
        <v>57744.076061613945</v>
      </c>
      <c r="J61" s="17">
        <v>59748.315578401824</v>
      </c>
      <c r="K61" s="17">
        <v>59459.449709747874</v>
      </c>
      <c r="L61" s="17">
        <v>56639.222063832065</v>
      </c>
      <c r="M61" s="17">
        <v>56181.893956547283</v>
      </c>
      <c r="N61" s="17">
        <v>51690.709687660055</v>
      </c>
      <c r="O61" s="17">
        <v>51906.998899124243</v>
      </c>
      <c r="P61" s="17">
        <v>53034.815125385678</v>
      </c>
      <c r="Q61" s="17">
        <v>54203.921844608572</v>
      </c>
      <c r="R61" s="17">
        <v>54163.409267548275</v>
      </c>
      <c r="S61" s="17">
        <v>56788.325440160625</v>
      </c>
      <c r="T61" s="17">
        <v>57318.359688940887</v>
      </c>
      <c r="U61" s="17">
        <v>59517.455074657417</v>
      </c>
      <c r="V61" s="17">
        <v>58143.102399502706</v>
      </c>
      <c r="W61" s="17">
        <v>59006.128792299292</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1864.5144830094332</v>
      </c>
      <c r="D66" s="5">
        <v>1854.4125793365415</v>
      </c>
      <c r="E66" s="5">
        <v>1270.5237305894639</v>
      </c>
      <c r="F66" s="5">
        <v>547.49999999123906</v>
      </c>
      <c r="G66" s="5">
        <v>547.49999999124077</v>
      </c>
      <c r="H66" s="5">
        <v>547.49999999123872</v>
      </c>
      <c r="I66" s="5">
        <v>548.99999999121678</v>
      </c>
      <c r="J66" s="5">
        <v>547.49999999123747</v>
      </c>
      <c r="K66" s="5">
        <v>547.49999999123884</v>
      </c>
      <c r="L66" s="5">
        <v>547.49999999123827</v>
      </c>
      <c r="M66" s="5">
        <v>548.99999999121371</v>
      </c>
      <c r="N66" s="5">
        <v>1393.8664911457463</v>
      </c>
      <c r="O66" s="5">
        <v>1329.5445630106974</v>
      </c>
      <c r="P66" s="5">
        <v>941.18861794522604</v>
      </c>
      <c r="Q66" s="5">
        <v>1205.8786991315728</v>
      </c>
      <c r="R66" s="5">
        <v>1210.8986749960154</v>
      </c>
      <c r="S66" s="5">
        <v>818.17897233924725</v>
      </c>
      <c r="T66" s="5">
        <v>360.63992683185791</v>
      </c>
      <c r="U66" s="5">
        <v>341.62264816020826</v>
      </c>
      <c r="V66" s="5">
        <v>741.46665896400486</v>
      </c>
      <c r="W66" s="5">
        <v>506.64184415311229</v>
      </c>
    </row>
    <row r="67" spans="1:23">
      <c r="A67" s="6" t="s">
        <v>145</v>
      </c>
      <c r="B67" s="6" t="s">
        <v>114</v>
      </c>
      <c r="C67" s="5">
        <v>42.614207343599311</v>
      </c>
      <c r="D67" s="5">
        <v>53.989810726908104</v>
      </c>
      <c r="E67" s="5">
        <v>86.199046371795745</v>
      </c>
      <c r="F67" s="5">
        <v>7.9172483761482448</v>
      </c>
      <c r="G67" s="5">
        <v>8.8126472830742166</v>
      </c>
      <c r="H67" s="5">
        <v>3.7306937150601169</v>
      </c>
      <c r="I67" s="5">
        <v>5.8392405710631401</v>
      </c>
      <c r="J67" s="5">
        <v>11.734718006549771</v>
      </c>
      <c r="K67" s="5">
        <v>10.104659635470078</v>
      </c>
      <c r="L67" s="5">
        <v>9.9424729720409264</v>
      </c>
      <c r="M67" s="5">
        <v>16.566398092759329</v>
      </c>
      <c r="N67" s="5">
        <v>134.28799546196282</v>
      </c>
      <c r="O67" s="5">
        <v>123.79301111863784</v>
      </c>
      <c r="P67" s="5">
        <v>105.32990027623366</v>
      </c>
      <c r="Q67" s="5">
        <v>242.54516221931252</v>
      </c>
      <c r="R67" s="5">
        <v>142.04334861874787</v>
      </c>
      <c r="S67" s="5">
        <v>643.72624375859186</v>
      </c>
      <c r="T67" s="5">
        <v>179.45859109029703</v>
      </c>
      <c r="U67" s="5">
        <v>160.78290473157176</v>
      </c>
      <c r="V67" s="5">
        <v>527.43840677979335</v>
      </c>
      <c r="W67" s="5">
        <v>318.46340331350888</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65.8862282123429</v>
      </c>
      <c r="D69" s="5">
        <v>86.319631296749577</v>
      </c>
      <c r="E69" s="5">
        <v>93.050459476037787</v>
      </c>
      <c r="F69" s="5">
        <v>78.319568830901687</v>
      </c>
      <c r="G69" s="5">
        <v>87.935958260783508</v>
      </c>
      <c r="H69" s="5">
        <v>98.395218069434137</v>
      </c>
      <c r="I69" s="5">
        <v>98.765708093122186</v>
      </c>
      <c r="J69" s="5">
        <v>100.22997991086967</v>
      </c>
      <c r="K69" s="5">
        <v>102.68296815719577</v>
      </c>
      <c r="L69" s="5">
        <v>153.93771577595146</v>
      </c>
      <c r="M69" s="5">
        <v>205.20429140705858</v>
      </c>
      <c r="N69" s="5">
        <v>221.35538491000207</v>
      </c>
      <c r="O69" s="5">
        <v>221.86478223408838</v>
      </c>
      <c r="P69" s="5">
        <v>480.13466041855764</v>
      </c>
      <c r="Q69" s="5">
        <v>1012.1703229743258</v>
      </c>
      <c r="R69" s="5">
        <v>1027.2558192946472</v>
      </c>
      <c r="S69" s="5">
        <v>1503.8019982195497</v>
      </c>
      <c r="T69" s="5">
        <v>1466.9929617604921</v>
      </c>
      <c r="U69" s="5">
        <v>1489.9749644011224</v>
      </c>
      <c r="V69" s="5">
        <v>1504.8078688521105</v>
      </c>
      <c r="W69" s="5">
        <v>1639.3527342162295</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6731.0432136993322</v>
      </c>
      <c r="D71" s="5">
        <v>5973.5347919779979</v>
      </c>
      <c r="E71" s="5">
        <v>6129.0989436999816</v>
      </c>
      <c r="F71" s="5">
        <v>6194.0130986779168</v>
      </c>
      <c r="G71" s="5">
        <v>6753.9843078170807</v>
      </c>
      <c r="H71" s="5">
        <v>6650.5712448229224</v>
      </c>
      <c r="I71" s="5">
        <v>6153.8127780891164</v>
      </c>
      <c r="J71" s="5">
        <v>6166.5782092879863</v>
      </c>
      <c r="K71" s="5">
        <v>6097.9150491497521</v>
      </c>
      <c r="L71" s="5">
        <v>6028.8339370417698</v>
      </c>
      <c r="M71" s="5">
        <v>6551.447146600477</v>
      </c>
      <c r="N71" s="5">
        <v>8775.5074852714624</v>
      </c>
      <c r="O71" s="5">
        <v>8188.3759018733326</v>
      </c>
      <c r="P71" s="5">
        <v>8168.119591046715</v>
      </c>
      <c r="Q71" s="5">
        <v>8675.7563103944158</v>
      </c>
      <c r="R71" s="5">
        <v>7752.6283494096197</v>
      </c>
      <c r="S71" s="5">
        <v>7755.4598799064561</v>
      </c>
      <c r="T71" s="5">
        <v>7828.0075078447862</v>
      </c>
      <c r="U71" s="5">
        <v>7800.2442089353026</v>
      </c>
      <c r="V71" s="5">
        <v>8444.7940508693628</v>
      </c>
      <c r="W71" s="5">
        <v>9050.9570223322535</v>
      </c>
    </row>
    <row r="72" spans="1:23">
      <c r="A72" s="6" t="s">
        <v>145</v>
      </c>
      <c r="B72" s="6" t="s">
        <v>119</v>
      </c>
      <c r="C72" s="5">
        <v>964.27016276400116</v>
      </c>
      <c r="D72" s="5">
        <v>1009.4151096269999</v>
      </c>
      <c r="E72" s="5">
        <v>972.54848291399753</v>
      </c>
      <c r="F72" s="5">
        <v>978.96544118100473</v>
      </c>
      <c r="G72" s="5">
        <v>965.11986677700111</v>
      </c>
      <c r="H72" s="5">
        <v>992.03250852000099</v>
      </c>
      <c r="I72" s="5">
        <v>1010.896156017001</v>
      </c>
      <c r="J72" s="5">
        <v>939.59850754799845</v>
      </c>
      <c r="K72" s="5">
        <v>980.73756941400052</v>
      </c>
      <c r="L72" s="5">
        <v>956.06537438700002</v>
      </c>
      <c r="M72" s="5">
        <v>971.64429190199962</v>
      </c>
      <c r="N72" s="5">
        <v>1857.8772343395578</v>
      </c>
      <c r="O72" s="5">
        <v>2824.9029447516155</v>
      </c>
      <c r="P72" s="5">
        <v>2839.6924868000447</v>
      </c>
      <c r="Q72" s="5">
        <v>3511.9340923378404</v>
      </c>
      <c r="R72" s="5">
        <v>3608.022121149239</v>
      </c>
      <c r="S72" s="5">
        <v>4820.8905582198022</v>
      </c>
      <c r="T72" s="5">
        <v>4507.8937650210228</v>
      </c>
      <c r="U72" s="5">
        <v>4702.386397946264</v>
      </c>
      <c r="V72" s="5">
        <v>4629.3045866156672</v>
      </c>
      <c r="W72" s="5">
        <v>4701.3562773583226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148</v>
      </c>
      <c r="B74" s="100"/>
      <c r="C74" s="17">
        <v>12179.090135005166</v>
      </c>
      <c r="D74" s="17">
        <v>11646.128336913347</v>
      </c>
      <c r="E74" s="17">
        <v>11347.558583334938</v>
      </c>
      <c r="F74" s="17">
        <v>10724.85717637141</v>
      </c>
      <c r="G74" s="17">
        <v>11375.065755665497</v>
      </c>
      <c r="H74" s="17">
        <v>11398.623399523722</v>
      </c>
      <c r="I74" s="17">
        <v>11033.460590835197</v>
      </c>
      <c r="J74" s="17">
        <v>11084.420468778471</v>
      </c>
      <c r="K74" s="17">
        <v>11146.445248664961</v>
      </c>
      <c r="L74" s="17">
        <v>11121.138199553448</v>
      </c>
      <c r="M74" s="17">
        <v>11754.43511733095</v>
      </c>
      <c r="N74" s="17">
        <v>15917.16752388533</v>
      </c>
      <c r="O74" s="17">
        <v>16325.929829692583</v>
      </c>
      <c r="P74" s="17">
        <v>16028.257078420618</v>
      </c>
      <c r="Q74" s="17">
        <v>17727.929180975043</v>
      </c>
      <c r="R74" s="17">
        <v>16893.69801138022</v>
      </c>
      <c r="S74" s="17">
        <v>18317.869570015697</v>
      </c>
      <c r="T74" s="17">
        <v>17226.575600203763</v>
      </c>
      <c r="U74" s="17">
        <v>17430.487805568548</v>
      </c>
      <c r="V74" s="17">
        <v>18843.786598322629</v>
      </c>
      <c r="W74" s="17">
        <v>19150.822004382397</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0" t="s">
        <v>142</v>
      </c>
      <c r="B76" s="100"/>
      <c r="C76" s="17">
        <v>12179.090135005166</v>
      </c>
      <c r="D76" s="17">
        <v>11646.16970715551</v>
      </c>
      <c r="E76" s="17">
        <v>11347.558583334938</v>
      </c>
      <c r="F76" s="17">
        <v>10724.85717637141</v>
      </c>
      <c r="G76" s="17">
        <v>11375.22723079651</v>
      </c>
      <c r="H76" s="17">
        <v>11398.623399523722</v>
      </c>
      <c r="I76" s="17">
        <v>11033.460590835197</v>
      </c>
      <c r="J76" s="17">
        <v>11084.618998329815</v>
      </c>
      <c r="K76" s="17">
        <v>11146.516061331864</v>
      </c>
      <c r="L76" s="17">
        <v>11121.138199553448</v>
      </c>
      <c r="M76" s="17">
        <v>11754.43511733095</v>
      </c>
      <c r="N76" s="17">
        <v>15917.16752388533</v>
      </c>
      <c r="O76" s="17">
        <v>16325.929829692583</v>
      </c>
      <c r="P76" s="17">
        <v>16028.257078420618</v>
      </c>
      <c r="Q76" s="17">
        <v>17728.327715454048</v>
      </c>
      <c r="R76" s="17">
        <v>16893.69801138022</v>
      </c>
      <c r="S76" s="17">
        <v>18319.132586983949</v>
      </c>
      <c r="T76" s="17">
        <v>17227.135893656232</v>
      </c>
      <c r="U76" s="17">
        <v>17431.18765264329</v>
      </c>
      <c r="V76" s="17">
        <v>18843.786598322629</v>
      </c>
      <c r="W76" s="17">
        <v>19151.585519294309</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9915.0099803310331</v>
      </c>
      <c r="D83" s="5">
        <v>7726.2543852632352</v>
      </c>
      <c r="E83" s="5">
        <v>7740.6724166388758</v>
      </c>
      <c r="F83" s="5">
        <v>9243.2392604253873</v>
      </c>
      <c r="G83" s="5">
        <v>8584.0034761381248</v>
      </c>
      <c r="H83" s="5">
        <v>10083.33607254699</v>
      </c>
      <c r="I83" s="5">
        <v>5819.1124240678528</v>
      </c>
      <c r="J83" s="5">
        <v>9463.6249794574342</v>
      </c>
      <c r="K83" s="5">
        <v>8430.3011435882654</v>
      </c>
      <c r="L83" s="5">
        <v>6800.4017272905794</v>
      </c>
      <c r="M83" s="5">
        <v>9850.6972054372327</v>
      </c>
      <c r="N83" s="5">
        <v>7568.6064584394489</v>
      </c>
      <c r="O83" s="5">
        <v>7537.4499453411063</v>
      </c>
      <c r="P83" s="5">
        <v>8648.8987885992155</v>
      </c>
      <c r="Q83" s="5">
        <v>8336.2163764394099</v>
      </c>
      <c r="R83" s="5">
        <v>9525.296804402411</v>
      </c>
      <c r="S83" s="5">
        <v>5717.871701515809</v>
      </c>
      <c r="T83" s="5">
        <v>9279.5124746777801</v>
      </c>
      <c r="U83" s="5">
        <v>8256.3101183287599</v>
      </c>
      <c r="V83" s="5">
        <v>6627.0674563136627</v>
      </c>
      <c r="W83" s="5">
        <v>9168.0509918754251</v>
      </c>
    </row>
    <row r="84" spans="1:23">
      <c r="A84" s="6" t="s">
        <v>146</v>
      </c>
      <c r="B84" s="6" t="s">
        <v>116</v>
      </c>
      <c r="C84" s="5">
        <v>0.4064584854366578</v>
      </c>
      <c r="D84" s="5">
        <v>6.4611437143653666E-2</v>
      </c>
      <c r="E84" s="5">
        <v>0.33141743490157605</v>
      </c>
      <c r="F84" s="5">
        <v>0.96034964562475689</v>
      </c>
      <c r="G84" s="5">
        <v>0.93383614508747215</v>
      </c>
      <c r="H84" s="5">
        <v>1.3404756199839332</v>
      </c>
      <c r="I84" s="5">
        <v>0.21476239772957034</v>
      </c>
      <c r="J84" s="5">
        <v>0.19249889234021342</v>
      </c>
      <c r="K84" s="5">
        <v>1.1643945416544541</v>
      </c>
      <c r="L84" s="5">
        <v>2.8534219014847877</v>
      </c>
      <c r="M84" s="5">
        <v>3.6022412891508098</v>
      </c>
      <c r="N84" s="5">
        <v>5.0925171220209755</v>
      </c>
      <c r="O84" s="5">
        <v>4.9203229390332055</v>
      </c>
      <c r="P84" s="5">
        <v>5.871238308083619</v>
      </c>
      <c r="Q84" s="5">
        <v>6.2309356767998647</v>
      </c>
      <c r="R84" s="5">
        <v>5.5638350846355697</v>
      </c>
      <c r="S84" s="5">
        <v>7.4853872483300421</v>
      </c>
      <c r="T84" s="5">
        <v>4.4193015527728337</v>
      </c>
      <c r="U84" s="5">
        <v>7.2086041505207312</v>
      </c>
      <c r="V84" s="5">
        <v>8.6425737203969106</v>
      </c>
      <c r="W84" s="5">
        <v>7.0385743208582552</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2124.9864894117509</v>
      </c>
      <c r="D86" s="5">
        <v>2049.3446551971228</v>
      </c>
      <c r="E86" s="5">
        <v>1949.2697968613643</v>
      </c>
      <c r="F86" s="5">
        <v>2118.5751552398419</v>
      </c>
      <c r="G86" s="5">
        <v>2193.392015799996</v>
      </c>
      <c r="H86" s="5">
        <v>2186.2850965152675</v>
      </c>
      <c r="I86" s="5">
        <v>2527.1237901306381</v>
      </c>
      <c r="J86" s="5">
        <v>2496.6322733616939</v>
      </c>
      <c r="K86" s="5">
        <v>2456.1622524451946</v>
      </c>
      <c r="L86" s="5">
        <v>2470.0035852119904</v>
      </c>
      <c r="M86" s="5">
        <v>2650.0638150079185</v>
      </c>
      <c r="N86" s="5">
        <v>3840.3696307256273</v>
      </c>
      <c r="O86" s="5">
        <v>3660.8683362077677</v>
      </c>
      <c r="P86" s="5">
        <v>3944.2136649871986</v>
      </c>
      <c r="Q86" s="5">
        <v>4016.3761553167747</v>
      </c>
      <c r="R86" s="5">
        <v>4099.0627828904253</v>
      </c>
      <c r="S86" s="5">
        <v>4207.0899594797002</v>
      </c>
      <c r="T86" s="5">
        <v>4187.250699090966</v>
      </c>
      <c r="U86" s="5">
        <v>4139.4920797511622</v>
      </c>
      <c r="V86" s="5">
        <v>4125.3797559199083</v>
      </c>
      <c r="W86" s="5">
        <v>4357.9559985405176</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148</v>
      </c>
      <c r="B89" s="100"/>
      <c r="C89" s="17">
        <v>12279.888194315285</v>
      </c>
      <c r="D89" s="17">
        <v>10036.424717916057</v>
      </c>
      <c r="E89" s="17">
        <v>9970.2221658392409</v>
      </c>
      <c r="F89" s="17">
        <v>11659.098211829729</v>
      </c>
      <c r="G89" s="17">
        <v>11090.064618017921</v>
      </c>
      <c r="H89" s="17">
        <v>12603.110098183159</v>
      </c>
      <c r="I89" s="17">
        <v>8698.9733320811902</v>
      </c>
      <c r="J89" s="17">
        <v>12326.139777383129</v>
      </c>
      <c r="K89" s="17">
        <v>11264.798959440959</v>
      </c>
      <c r="L89" s="17">
        <v>9660.8605825340692</v>
      </c>
      <c r="M89" s="17">
        <v>12908.693848150451</v>
      </c>
      <c r="N89" s="17">
        <v>11838.584005823977</v>
      </c>
      <c r="O89" s="17">
        <v>11647.939404420275</v>
      </c>
      <c r="P89" s="17">
        <v>13062.678677030915</v>
      </c>
      <c r="Q89" s="17">
        <v>12846.758980714385</v>
      </c>
      <c r="R89" s="17">
        <v>14140.212328874237</v>
      </c>
      <c r="S89" s="17">
        <v>10470.124979258708</v>
      </c>
      <c r="T89" s="17">
        <v>14032.869307487847</v>
      </c>
      <c r="U89" s="17">
        <v>12981.716185101322</v>
      </c>
      <c r="V89" s="17">
        <v>11359.604305319972</v>
      </c>
      <c r="W89" s="17">
        <v>14149.792411499442</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142</v>
      </c>
      <c r="B91" s="100"/>
      <c r="C91" s="17">
        <v>12279.888194315285</v>
      </c>
      <c r="D91" s="17">
        <v>10036.424717916057</v>
      </c>
      <c r="E91" s="17">
        <v>9970.2221658392409</v>
      </c>
      <c r="F91" s="17">
        <v>11659.098211829729</v>
      </c>
      <c r="G91" s="17">
        <v>11090.064618017921</v>
      </c>
      <c r="H91" s="17">
        <v>12603.110098183159</v>
      </c>
      <c r="I91" s="17">
        <v>8698.9733320811902</v>
      </c>
      <c r="J91" s="17">
        <v>12326.139777383129</v>
      </c>
      <c r="K91" s="17">
        <v>11264.798959440959</v>
      </c>
      <c r="L91" s="17">
        <v>9660.8605825340692</v>
      </c>
      <c r="M91" s="17">
        <v>12908.693848150451</v>
      </c>
      <c r="N91" s="17">
        <v>11838.584005823977</v>
      </c>
      <c r="O91" s="17">
        <v>11647.939404420275</v>
      </c>
      <c r="P91" s="17">
        <v>13062.678677030915</v>
      </c>
      <c r="Q91" s="17">
        <v>12846.758980714385</v>
      </c>
      <c r="R91" s="17">
        <v>14140.212328874237</v>
      </c>
      <c r="S91" s="17">
        <v>10470.124979258708</v>
      </c>
      <c r="T91" s="17">
        <v>14032.869307487847</v>
      </c>
      <c r="U91" s="17">
        <v>12981.716185101322</v>
      </c>
      <c r="V91" s="17">
        <v>11359.604305319972</v>
      </c>
      <c r="W91" s="17">
        <v>14149.792411499442</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-157.60719301405231</v>
      </c>
      <c r="D96" s="5">
        <v>-269.11706833047401</v>
      </c>
      <c r="E96" s="5">
        <v>-260.70050025050097</v>
      </c>
      <c r="F96" s="5">
        <v>-663.73337454890191</v>
      </c>
      <c r="G96" s="5">
        <v>-1216.3529566768457</v>
      </c>
      <c r="H96" s="5">
        <v>-2034.5975229235951</v>
      </c>
      <c r="I96" s="5">
        <v>-2650.4313254971516</v>
      </c>
      <c r="J96" s="5">
        <v>-1919.4986583480929</v>
      </c>
      <c r="K96" s="5">
        <v>-1926.3085268075006</v>
      </c>
      <c r="L96" s="5">
        <v>-5218.4694198381849</v>
      </c>
      <c r="M96" s="5">
        <v>-3961.492532598345</v>
      </c>
      <c r="N96" s="5">
        <v>-10566.172145583858</v>
      </c>
      <c r="O96" s="5">
        <v>-10520.498643134442</v>
      </c>
      <c r="P96" s="5">
        <v>-12007.57998952006</v>
      </c>
      <c r="Q96" s="5">
        <v>-21964.622455177345</v>
      </c>
      <c r="R96" s="5">
        <v>-22546.391361015772</v>
      </c>
      <c r="S96" s="5">
        <v>-27075.700117363594</v>
      </c>
      <c r="T96" s="5">
        <v>-25517.676522259033</v>
      </c>
      <c r="U96" s="5">
        <v>-26720.254665745259</v>
      </c>
      <c r="V96" s="5">
        <v>-27705.58335543166</v>
      </c>
      <c r="W96" s="5">
        <v>-28972.850936554871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136</v>
      </c>
      <c r="B98" s="100"/>
      <c r="C98" s="17">
        <v>-519.64915060835506</v>
      </c>
      <c r="D98" s="17">
        <v>-680.14431003837251</v>
      </c>
      <c r="E98" s="17">
        <v>-737.70461789994988</v>
      </c>
      <c r="F98" s="17">
        <v>-1211.8065422035188</v>
      </c>
      <c r="G98" s="17">
        <v>-1819.3831233841802</v>
      </c>
      <c r="H98" s="17">
        <v>-2690.259802193822</v>
      </c>
      <c r="I98" s="17">
        <v>-3343.0494254720334</v>
      </c>
      <c r="J98" s="17">
        <v>-2647.1631534900639</v>
      </c>
      <c r="K98" s="17">
        <v>-2737.7077885424642</v>
      </c>
      <c r="L98" s="17">
        <v>-6083.3197337383081</v>
      </c>
      <c r="M98" s="17">
        <v>-4827.9167355718864</v>
      </c>
      <c r="N98" s="17">
        <v>-11449.361996480711</v>
      </c>
      <c r="O98" s="17">
        <v>-11431.688240230673</v>
      </c>
      <c r="P98" s="17">
        <v>-12980.614065000946</v>
      </c>
      <c r="Q98" s="17">
        <v>-23041.191132733562</v>
      </c>
      <c r="R98" s="17">
        <v>-23742.84631006272</v>
      </c>
      <c r="S98" s="17">
        <v>-28368.602881440864</v>
      </c>
      <c r="T98" s="17">
        <v>-26908.205586152224</v>
      </c>
      <c r="U98" s="17">
        <v>-28201.568433285123</v>
      </c>
      <c r="V98" s="17">
        <v>-29282.261861426403</v>
      </c>
      <c r="W98" s="17">
        <v>-30617.463170840714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-34.376768371837478</v>
      </c>
      <c r="D101" s="5">
        <v>-76.097922808339575</v>
      </c>
      <c r="E101" s="5">
        <v>-56.3942473987345</v>
      </c>
      <c r="F101" s="5">
        <v>-413.50022767848975</v>
      </c>
      <c r="G101" s="5">
        <v>-967.15493423298824</v>
      </c>
      <c r="H101" s="5">
        <v>-1730.8370695450869</v>
      </c>
      <c r="I101" s="5">
        <v>-2207.8156275629749</v>
      </c>
      <c r="J101" s="5">
        <v>-1331.607037603093</v>
      </c>
      <c r="K101" s="5">
        <v>-1152.0416658321453</v>
      </c>
      <c r="L101" s="5">
        <v>-4084.2423671390879</v>
      </c>
      <c r="M101" s="5">
        <v>-2264.7331441918195</v>
      </c>
      <c r="N101" s="5">
        <v>-7670.3289255898189</v>
      </c>
      <c r="O101" s="5">
        <v>-7559.153329656705</v>
      </c>
      <c r="P101" s="5">
        <v>-7865.2181161729841</v>
      </c>
      <c r="Q101" s="5">
        <v>-12008.346899681956</v>
      </c>
      <c r="R101" s="5">
        <v>-12346.892161486077</v>
      </c>
      <c r="S101" s="5">
        <v>-12651.962111453317</v>
      </c>
      <c r="T101" s="5">
        <v>-11710.786974383262</v>
      </c>
      <c r="U101" s="5">
        <v>-11878.88003140511</v>
      </c>
      <c r="V101" s="5">
        <v>-12617.657152514097</v>
      </c>
      <c r="W101" s="5">
        <v>-13305.740004844207</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136</v>
      </c>
      <c r="B103" s="100"/>
      <c r="C103" s="17">
        <v>-161.10761652589247</v>
      </c>
      <c r="D103" s="17">
        <v>-227.94855147969059</v>
      </c>
      <c r="E103" s="17">
        <v>-241.9857134565145</v>
      </c>
      <c r="F103" s="17">
        <v>-635.23977980477275</v>
      </c>
      <c r="G103" s="17">
        <v>-1218.9931334913801</v>
      </c>
      <c r="H103" s="17">
        <v>-2009.3995222940648</v>
      </c>
      <c r="I103" s="17">
        <v>-2500.6877822720257</v>
      </c>
      <c r="J103" s="17">
        <v>-1643.4495984132179</v>
      </c>
      <c r="K103" s="17">
        <v>-1503.2125118200383</v>
      </c>
      <c r="L103" s="17">
        <v>-4459.176243212557</v>
      </c>
      <c r="M103" s="17">
        <v>-2642.5225570647945</v>
      </c>
      <c r="N103" s="17">
        <v>-8053.1702271274053</v>
      </c>
      <c r="O103" s="17">
        <v>-7955.4716110040035</v>
      </c>
      <c r="P103" s="17">
        <v>-8286.0839166533806</v>
      </c>
      <c r="Q103" s="17">
        <v>-12475.135026173144</v>
      </c>
      <c r="R103" s="17">
        <v>-12863.833070140634</v>
      </c>
      <c r="S103" s="17">
        <v>-13204.333388649251</v>
      </c>
      <c r="T103" s="17">
        <v>-12303.16616986991</v>
      </c>
      <c r="U103" s="17">
        <v>-12504.643504850372</v>
      </c>
      <c r="V103" s="17">
        <v>-13279.606349879574</v>
      </c>
      <c r="W103" s="17">
        <v>-13996.055566459561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-21.368827277462401</v>
      </c>
      <c r="D106" s="5">
        <v>-44.800455868700979</v>
      </c>
      <c r="E106" s="5">
        <v>-47.311402239491294</v>
      </c>
      <c r="F106" s="5">
        <v>-101.8754125048174</v>
      </c>
      <c r="G106" s="5">
        <v>-73.258728552012343</v>
      </c>
      <c r="H106" s="5">
        <v>-98.206164370283986</v>
      </c>
      <c r="I106" s="5">
        <v>-228.35109489916155</v>
      </c>
      <c r="J106" s="5">
        <v>-358.54569512734923</v>
      </c>
      <c r="K106" s="5">
        <v>-513.68262889037624</v>
      </c>
      <c r="L106" s="5">
        <v>-545.42090477347551</v>
      </c>
      <c r="M106" s="5">
        <v>-490.06505623394401</v>
      </c>
      <c r="N106" s="5">
        <v>-813.13320698092764</v>
      </c>
      <c r="O106" s="5">
        <v>-954.70028852511598</v>
      </c>
      <c r="P106" s="5">
        <v>-1777.1216943163954</v>
      </c>
      <c r="Q106" s="5">
        <v>-5044.0281781686463</v>
      </c>
      <c r="R106" s="5">
        <v>-5044.7475579636457</v>
      </c>
      <c r="S106" s="5">
        <v>-8234.7176163768108</v>
      </c>
      <c r="T106" s="5">
        <v>-7419.2160787094626</v>
      </c>
      <c r="U106" s="5">
        <v>-7927.5346386117544</v>
      </c>
      <c r="V106" s="5">
        <v>-8215.8078706331271</v>
      </c>
      <c r="W106" s="5">
        <v>-8496.4564147095789</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136</v>
      </c>
      <c r="B108" s="100"/>
      <c r="C108" s="17">
        <v>-78.750486958245801</v>
      </c>
      <c r="D108" s="17">
        <v>-114.91188568692768</v>
      </c>
      <c r="E108" s="17">
        <v>-133.1135018817883</v>
      </c>
      <c r="F108" s="17">
        <v>-205.43033854053539</v>
      </c>
      <c r="G108" s="17">
        <v>-194.47890656015235</v>
      </c>
      <c r="H108" s="17">
        <v>-233.49144738899497</v>
      </c>
      <c r="I108" s="17">
        <v>-373.74335751548654</v>
      </c>
      <c r="J108" s="17">
        <v>-514.73920933285217</v>
      </c>
      <c r="K108" s="17">
        <v>-690.11112729743627</v>
      </c>
      <c r="L108" s="17">
        <v>-738.34876623269349</v>
      </c>
      <c r="M108" s="17">
        <v>-683.57902194966005</v>
      </c>
      <c r="N108" s="17">
        <v>-1010.9886440964536</v>
      </c>
      <c r="O108" s="17">
        <v>-1160.7548060028539</v>
      </c>
      <c r="P108" s="17">
        <v>-1996.5905258283904</v>
      </c>
      <c r="Q108" s="17">
        <v>-5285.833456717286</v>
      </c>
      <c r="R108" s="17">
        <v>-5314.6240510730149</v>
      </c>
      <c r="S108" s="17">
        <v>-8525.7065454742096</v>
      </c>
      <c r="T108" s="17">
        <v>-7732.8986318689385</v>
      </c>
      <c r="U108" s="17">
        <v>-8260.7401812902608</v>
      </c>
      <c r="V108" s="17">
        <v>-8576.7628070132014</v>
      </c>
      <c r="W108" s="17">
        <v>-8875.5379439427034</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-21.179315953153544</v>
      </c>
      <c r="D111" s="5">
        <v>-42.794597379130877</v>
      </c>
      <c r="E111" s="5">
        <v>-42.716889634251956</v>
      </c>
      <c r="F111" s="5">
        <v>-51.913730683850886</v>
      </c>
      <c r="G111" s="5">
        <v>-67.76419592633664</v>
      </c>
      <c r="H111" s="5">
        <v>-84.314379762941797</v>
      </c>
      <c r="I111" s="5">
        <v>-94.065191248932422</v>
      </c>
      <c r="J111" s="5">
        <v>-107.52361556817546</v>
      </c>
      <c r="K111" s="5">
        <v>-134.4907911763176</v>
      </c>
      <c r="L111" s="5">
        <v>-398.64465303443603</v>
      </c>
      <c r="M111" s="5">
        <v>-951.29468626861194</v>
      </c>
      <c r="N111" s="5">
        <v>-1806.7653654291337</v>
      </c>
      <c r="O111" s="5">
        <v>-1731.0031441217523</v>
      </c>
      <c r="P111" s="5">
        <v>-1769.1245180275632</v>
      </c>
      <c r="Q111" s="5">
        <v>-3659.0037623991257</v>
      </c>
      <c r="R111" s="5">
        <v>-3880.5696996503484</v>
      </c>
      <c r="S111" s="5">
        <v>-4330.6070749295259</v>
      </c>
      <c r="T111" s="5">
        <v>-4576.83477532907</v>
      </c>
      <c r="U111" s="5">
        <v>-5069.8690996180403</v>
      </c>
      <c r="V111" s="5">
        <v>-5010.3867626363699</v>
      </c>
      <c r="W111" s="5">
        <v>-5143.7383788125753</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136</v>
      </c>
      <c r="B113" s="100"/>
      <c r="C113" s="17">
        <v>-74.856353961045144</v>
      </c>
      <c r="D113" s="17">
        <v>-107.11509196467617</v>
      </c>
      <c r="E113" s="17">
        <v>-120.75776139349095</v>
      </c>
      <c r="F113" s="17">
        <v>-147.65508964973009</v>
      </c>
      <c r="G113" s="17">
        <v>-177.57169009520663</v>
      </c>
      <c r="H113" s="17">
        <v>-208.51951076666279</v>
      </c>
      <c r="I113" s="17">
        <v>-231.34969978977642</v>
      </c>
      <c r="J113" s="17">
        <v>-253.70416065341448</v>
      </c>
      <c r="K113" s="17">
        <v>-302.37951281175356</v>
      </c>
      <c r="L113" s="17">
        <v>-579.41417524673</v>
      </c>
      <c r="M113" s="17">
        <v>-1132.3729425699869</v>
      </c>
      <c r="N113" s="17">
        <v>-1995.9158113807116</v>
      </c>
      <c r="O113" s="17">
        <v>-1927.1204165213194</v>
      </c>
      <c r="P113" s="17">
        <v>-1985.2747142449582</v>
      </c>
      <c r="Q113" s="17">
        <v>-3904.0320655717687</v>
      </c>
      <c r="R113" s="17">
        <v>-4157.0750419636615</v>
      </c>
      <c r="S113" s="17">
        <v>-4635.6973814842313</v>
      </c>
      <c r="T113" s="17">
        <v>-4908.2514662470676</v>
      </c>
      <c r="U113" s="17">
        <v>-5427.9696708980846</v>
      </c>
      <c r="V113" s="17">
        <v>-5392.7987444877126</v>
      </c>
      <c r="W113" s="17">
        <v>-5543.046082171435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-80.199173609068211</v>
      </c>
      <c r="D116" s="5">
        <v>-105.34796657835854</v>
      </c>
      <c r="E116" s="5">
        <v>-113.89316861223941</v>
      </c>
      <c r="F116" s="5">
        <v>-95.313974207017054</v>
      </c>
      <c r="G116" s="5">
        <v>-107.07622835833116</v>
      </c>
      <c r="H116" s="5">
        <v>-119.64938085461603</v>
      </c>
      <c r="I116" s="5">
        <v>-119.95966174047845</v>
      </c>
      <c r="J116" s="5">
        <v>-121.58589220229791</v>
      </c>
      <c r="K116" s="5">
        <v>-124.70505420723873</v>
      </c>
      <c r="L116" s="5">
        <v>-186.83215529901386</v>
      </c>
      <c r="M116" s="5">
        <v>-251.13012569214817</v>
      </c>
      <c r="N116" s="5">
        <v>-269.94969850836816</v>
      </c>
      <c r="O116" s="5">
        <v>-269.88888319195598</v>
      </c>
      <c r="P116" s="5">
        <v>-589.2082026040996</v>
      </c>
      <c r="Q116" s="5">
        <v>-1245.9136917149506</v>
      </c>
      <c r="R116" s="5">
        <v>-1267.5800893763931</v>
      </c>
      <c r="S116" s="5">
        <v>-1849.66337912567</v>
      </c>
      <c r="T116" s="5">
        <v>-1805.5747007430018</v>
      </c>
      <c r="U116" s="5">
        <v>-1835.4853982342306</v>
      </c>
      <c r="V116" s="5">
        <v>-1851.6339158268113</v>
      </c>
      <c r="W116" s="5">
        <v>-2018.6359018008366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136</v>
      </c>
      <c r="B118" s="100"/>
      <c r="C118" s="17">
        <v>-197.47505834885121</v>
      </c>
      <c r="D118" s="17">
        <v>-221.93132648334353</v>
      </c>
      <c r="E118" s="17">
        <v>-232.07913492032941</v>
      </c>
      <c r="F118" s="17">
        <v>-211.22395603841903</v>
      </c>
      <c r="G118" s="17">
        <v>-214.95529428126417</v>
      </c>
      <c r="H118" s="17">
        <v>-223.79916958991902</v>
      </c>
      <c r="I118" s="17">
        <v>-222.47502032262145</v>
      </c>
      <c r="J118" s="17">
        <v>-219.8346017519581</v>
      </c>
      <c r="K118" s="17">
        <v>-223.16142854915825</v>
      </c>
      <c r="L118" s="17">
        <v>-284.55157630570267</v>
      </c>
      <c r="M118" s="17">
        <v>-346.98809774318079</v>
      </c>
      <c r="N118" s="17">
        <v>-364.51885319781559</v>
      </c>
      <c r="O118" s="17">
        <v>-363.51974574961866</v>
      </c>
      <c r="P118" s="17">
        <v>-685.00479982782235</v>
      </c>
      <c r="Q118" s="17">
        <v>-1345.8322650187563</v>
      </c>
      <c r="R118" s="17">
        <v>-1374.9734788015671</v>
      </c>
      <c r="S118" s="17">
        <v>-1966.030005448582</v>
      </c>
      <c r="T118" s="17">
        <v>-1928.7318700824057</v>
      </c>
      <c r="U118" s="17">
        <v>-1967.5324072491485</v>
      </c>
      <c r="V118" s="17">
        <v>-1989.3365875444142</v>
      </c>
      <c r="W118" s="17">
        <v>-2160.1817780648944</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-0.48310780253070279</v>
      </c>
      <c r="D121" s="5">
        <v>-7.6125695944034705E-2</v>
      </c>
      <c r="E121" s="5">
        <v>-0.38479236578379122</v>
      </c>
      <c r="F121" s="5">
        <v>-1.130029474726816</v>
      </c>
      <c r="G121" s="5">
        <v>-1.0988696071772583</v>
      </c>
      <c r="H121" s="5">
        <v>-1.5905283906662651</v>
      </c>
      <c r="I121" s="5">
        <v>-0.23975004560413427</v>
      </c>
      <c r="J121" s="5">
        <v>-0.23641784717741088</v>
      </c>
      <c r="K121" s="5">
        <v>-1.3883867014227884</v>
      </c>
      <c r="L121" s="5">
        <v>-3.3293395921720963</v>
      </c>
      <c r="M121" s="5">
        <v>-4.2695202118206224</v>
      </c>
      <c r="N121" s="5">
        <v>-5.994949075609143</v>
      </c>
      <c r="O121" s="5">
        <v>-5.7529976389128565</v>
      </c>
      <c r="P121" s="5">
        <v>-6.9074583990179015</v>
      </c>
      <c r="Q121" s="5">
        <v>-7.32992321266675</v>
      </c>
      <c r="R121" s="5">
        <v>-6.6018525393073002</v>
      </c>
      <c r="S121" s="5">
        <v>-8.7499354782705669</v>
      </c>
      <c r="T121" s="5">
        <v>-5.2639930942370716</v>
      </c>
      <c r="U121" s="5">
        <v>-8.4854978761201814</v>
      </c>
      <c r="V121" s="5">
        <v>-10.097653821249146</v>
      </c>
      <c r="W121" s="5">
        <v>-8.2802363876711293</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136</v>
      </c>
      <c r="B123" s="100"/>
      <c r="C123" s="17">
        <v>-7.4596348143204123</v>
      </c>
      <c r="D123" s="17">
        <v>-8.2374544237345351</v>
      </c>
      <c r="E123" s="17">
        <v>-9.7685062478265934</v>
      </c>
      <c r="F123" s="17">
        <v>-12.257378170061417</v>
      </c>
      <c r="G123" s="17">
        <v>-13.384098956176857</v>
      </c>
      <c r="H123" s="17">
        <v>-15.050152154180365</v>
      </c>
      <c r="I123" s="17">
        <v>-14.793565572122533</v>
      </c>
      <c r="J123" s="17">
        <v>-15.435583338621111</v>
      </c>
      <c r="K123" s="17">
        <v>-18.843208064077988</v>
      </c>
      <c r="L123" s="17">
        <v>-21.828972740625197</v>
      </c>
      <c r="M123" s="17">
        <v>-22.454116244263723</v>
      </c>
      <c r="N123" s="17">
        <v>-24.768460678324242</v>
      </c>
      <c r="O123" s="17">
        <v>-24.821660952877554</v>
      </c>
      <c r="P123" s="17">
        <v>-27.660108446395803</v>
      </c>
      <c r="Q123" s="17">
        <v>-30.358319252608851</v>
      </c>
      <c r="R123" s="17">
        <v>-32.340668083843703</v>
      </c>
      <c r="S123" s="17">
        <v>-36.835560384591268</v>
      </c>
      <c r="T123" s="17">
        <v>-35.157448083903667</v>
      </c>
      <c r="U123" s="17">
        <v>-40.682668997255675</v>
      </c>
      <c r="V123" s="17">
        <v>-43.757372501495148</v>
      </c>
      <c r="W123" s="17">
        <v>-42.641800202119036</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1035.8174822829001</v>
      </c>
      <c r="M4" s="5">
        <v>1321.0968590059997</v>
      </c>
      <c r="N4" s="5">
        <v>1389.5713595245998</v>
      </c>
      <c r="O4" s="5">
        <v>1870.0930801753</v>
      </c>
      <c r="P4" s="5">
        <v>2263.6550293632999</v>
      </c>
      <c r="Q4" s="5">
        <v>2629.5078365609002</v>
      </c>
      <c r="R4" s="5">
        <v>3175.1661633570002</v>
      </c>
      <c r="S4" s="5">
        <v>3264.6084791635999</v>
      </c>
      <c r="T4" s="5">
        <v>3369.8188648996997</v>
      </c>
      <c r="U4" s="5">
        <v>3488.9797304024996</v>
      </c>
      <c r="V4" s="5">
        <v>3553.0547282911998</v>
      </c>
      <c r="W4" s="5">
        <v>3612.8614900475995</v>
      </c>
      <c r="AB4" s="3"/>
    </row>
    <row r="5" spans="1:28">
      <c r="A5" s="6" t="s">
        <v>75</v>
      </c>
      <c r="B5" s="80" t="s">
        <v>128</v>
      </c>
      <c r="C5" s="5">
        <v>810</v>
      </c>
      <c r="D5" s="5">
        <v>830</v>
      </c>
      <c r="E5" s="5">
        <v>830</v>
      </c>
      <c r="F5" s="5">
        <v>830</v>
      </c>
      <c r="G5" s="5">
        <v>830</v>
      </c>
      <c r="H5" s="5">
        <v>830</v>
      </c>
      <c r="I5" s="5">
        <v>830</v>
      </c>
      <c r="J5" s="5">
        <v>1846.2419124999999</v>
      </c>
      <c r="K5" s="5">
        <v>1912.8194550000001</v>
      </c>
      <c r="L5" s="5">
        <v>1912.8194550000001</v>
      </c>
      <c r="M5" s="5">
        <v>2252.0469023300002</v>
      </c>
      <c r="N5" s="5">
        <v>2647.4949360400001</v>
      </c>
      <c r="O5" s="5">
        <v>2948.2729356499999</v>
      </c>
      <c r="P5" s="5">
        <v>3463.5760600000003</v>
      </c>
      <c r="Q5" s="5">
        <v>5927.2468761499995</v>
      </c>
      <c r="R5" s="5">
        <v>6073.7910188599999</v>
      </c>
      <c r="S5" s="5">
        <v>6277.2021677600005</v>
      </c>
      <c r="T5" s="5">
        <v>6277.2021677600005</v>
      </c>
      <c r="U5" s="5">
        <v>6277.2021677600005</v>
      </c>
      <c r="V5" s="5">
        <v>6277.2021677600005</v>
      </c>
      <c r="W5" s="5">
        <v>6277.2021677600005</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2065.0132438999999</v>
      </c>
      <c r="Q6" s="5">
        <v>2065.0132438999999</v>
      </c>
      <c r="R6" s="5">
        <v>2065.0132438999999</v>
      </c>
      <c r="S6" s="5">
        <v>2313.19057853</v>
      </c>
      <c r="T6" s="5">
        <v>2421.3056659100002</v>
      </c>
      <c r="U6" s="5">
        <v>2512.3371412400002</v>
      </c>
      <c r="V6" s="5">
        <v>2512.3371412400002</v>
      </c>
      <c r="W6" s="5">
        <v>2724.3741394200001</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149</v>
      </c>
      <c r="B8" s="100"/>
      <c r="C8" s="17">
        <v>1655.9108502948216</v>
      </c>
      <c r="D8" s="17">
        <v>1753.3271183076931</v>
      </c>
      <c r="E8" s="17">
        <v>1838.0733369643751</v>
      </c>
      <c r="F8" s="17">
        <v>4015.7754457916526</v>
      </c>
      <c r="G8" s="17">
        <v>4139.6924186043607</v>
      </c>
      <c r="H8" s="17">
        <v>4236.0981447113099</v>
      </c>
      <c r="I8" s="17">
        <v>4342.0252723098583</v>
      </c>
      <c r="J8" s="17">
        <v>5469.1205306758029</v>
      </c>
      <c r="K8" s="17">
        <v>5842.571943995139</v>
      </c>
      <c r="L8" s="17">
        <v>5989.2607844122731</v>
      </c>
      <c r="M8" s="17">
        <v>6618.5759028734683</v>
      </c>
      <c r="N8" s="17">
        <v>7117.1922166509357</v>
      </c>
      <c r="O8" s="17">
        <v>7934.5598150803507</v>
      </c>
      <c r="P8" s="17">
        <v>8968.840917312411</v>
      </c>
      <c r="Q8" s="17">
        <v>11950.449062378339</v>
      </c>
      <c r="R8" s="17">
        <v>12730.362549080573</v>
      </c>
      <c r="S8" s="17">
        <v>13371.184840110924</v>
      </c>
      <c r="T8" s="17">
        <v>13702.059931177464</v>
      </c>
      <c r="U8" s="17">
        <v>14044.888942129346</v>
      </c>
      <c r="V8" s="17">
        <v>14172.516314513599</v>
      </c>
      <c r="W8" s="17">
        <v>14501.648862224003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715.74771770889993</v>
      </c>
      <c r="P12" s="5">
        <v>758.9134090988</v>
      </c>
      <c r="Q12" s="5">
        <v>817.29229554359995</v>
      </c>
      <c r="R12" s="5">
        <v>851.58831559919997</v>
      </c>
      <c r="S12" s="5">
        <v>888.69247367169999</v>
      </c>
      <c r="T12" s="5">
        <v>931.36343454659993</v>
      </c>
      <c r="U12" s="5">
        <v>978.93624857859993</v>
      </c>
      <c r="V12" s="5">
        <v>1003.4514095426999</v>
      </c>
      <c r="W12" s="5">
        <v>1026.2006365773</v>
      </c>
    </row>
    <row r="13" spans="1:28" s="3" customFormat="1">
      <c r="A13" s="6" t="s">
        <v>126</v>
      </c>
      <c r="B13" s="80" t="s">
        <v>128</v>
      </c>
      <c r="C13" s="5">
        <v>240</v>
      </c>
      <c r="D13" s="5">
        <v>240</v>
      </c>
      <c r="E13" s="5">
        <v>240</v>
      </c>
      <c r="F13" s="5">
        <v>240</v>
      </c>
      <c r="G13" s="5">
        <v>240</v>
      </c>
      <c r="H13" s="5">
        <v>240</v>
      </c>
      <c r="I13" s="5">
        <v>240</v>
      </c>
      <c r="J13" s="5">
        <v>461.46508140000003</v>
      </c>
      <c r="K13" s="5">
        <v>528.04262390000008</v>
      </c>
      <c r="L13" s="5">
        <v>528.04262390000008</v>
      </c>
      <c r="M13" s="5">
        <v>528.04262390000008</v>
      </c>
      <c r="N13" s="5">
        <v>528.04262390000008</v>
      </c>
      <c r="O13" s="5">
        <v>717.74702017000004</v>
      </c>
      <c r="P13" s="5">
        <v>882.99923036999996</v>
      </c>
      <c r="Q13" s="5">
        <v>882.99923036999996</v>
      </c>
      <c r="R13" s="5">
        <v>882.99923036999996</v>
      </c>
      <c r="S13" s="5">
        <v>882.99923036999996</v>
      </c>
      <c r="T13" s="5">
        <v>882.99923036999996</v>
      </c>
      <c r="U13" s="5">
        <v>882.99923036999996</v>
      </c>
      <c r="V13" s="5">
        <v>882.99923036999996</v>
      </c>
      <c r="W13" s="5">
        <v>882.99923036999996</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149</v>
      </c>
      <c r="B16" s="100"/>
      <c r="C16" s="17">
        <v>442.70144538487193</v>
      </c>
      <c r="D16" s="17">
        <v>483.53196083337616</v>
      </c>
      <c r="E16" s="17">
        <v>527.1556470867024</v>
      </c>
      <c r="F16" s="17">
        <v>2634.7633912706642</v>
      </c>
      <c r="G16" s="17">
        <v>2692.4719231859881</v>
      </c>
      <c r="H16" s="17">
        <v>2736.6739159726044</v>
      </c>
      <c r="I16" s="17">
        <v>2784.9469746249879</v>
      </c>
      <c r="J16" s="17">
        <v>3060.2673776687566</v>
      </c>
      <c r="K16" s="17">
        <v>3267.1331809091844</v>
      </c>
      <c r="L16" s="17">
        <v>3266.8487087565368</v>
      </c>
      <c r="M16" s="17">
        <v>3298.3004923446392</v>
      </c>
      <c r="N16" s="17">
        <v>3341.7870243817483</v>
      </c>
      <c r="O16" s="17">
        <v>3942.4112933615916</v>
      </c>
      <c r="P16" s="17">
        <v>4191.1915588760012</v>
      </c>
      <c r="Q16" s="17">
        <v>4311.8107027028727</v>
      </c>
      <c r="R16" s="17">
        <v>4379.9465721749739</v>
      </c>
      <c r="S16" s="17">
        <v>4458.3046771251547</v>
      </c>
      <c r="T16" s="17">
        <v>4548.3957742582188</v>
      </c>
      <c r="U16" s="17">
        <v>4648.5848256417339</v>
      </c>
      <c r="V16" s="17">
        <v>4696.8452672243175</v>
      </c>
      <c r="W16" s="17">
        <v>4740.7883446624701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270.39936775490003</v>
      </c>
      <c r="P20" s="5">
        <v>290.78452214070001</v>
      </c>
      <c r="Q20" s="5">
        <v>542.94395325660003</v>
      </c>
      <c r="R20" s="5">
        <v>1023.4434740066</v>
      </c>
      <c r="S20" s="5">
        <v>1041.6567316699</v>
      </c>
      <c r="T20" s="5">
        <v>1065.2326337101999</v>
      </c>
      <c r="U20" s="5">
        <v>1092.8184708101001</v>
      </c>
      <c r="V20" s="5">
        <v>1107.9964836192</v>
      </c>
      <c r="W20" s="5">
        <v>1122.5793520698001</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701.07360333999998</v>
      </c>
      <c r="P21" s="5">
        <v>1025.40314728</v>
      </c>
      <c r="Q21" s="5">
        <v>2103.73667742</v>
      </c>
      <c r="R21" s="5">
        <v>2250.2808201299999</v>
      </c>
      <c r="S21" s="5">
        <v>2337.09348383</v>
      </c>
      <c r="T21" s="5">
        <v>2337.09348383</v>
      </c>
      <c r="U21" s="5">
        <v>2337.09348383</v>
      </c>
      <c r="V21" s="5">
        <v>2337.09348383</v>
      </c>
      <c r="W21" s="5">
        <v>2337.09348383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149</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1196.1616670355716</v>
      </c>
      <c r="P24" s="17">
        <v>1559.8272485223999</v>
      </c>
      <c r="Q24" s="17">
        <v>2919.788975219667</v>
      </c>
      <c r="R24" s="17">
        <v>3569.7670640218557</v>
      </c>
      <c r="S24" s="17">
        <v>3695.0521871837132</v>
      </c>
      <c r="T24" s="17">
        <v>3745.1579928289998</v>
      </c>
      <c r="U24" s="17">
        <v>3803.73420943582</v>
      </c>
      <c r="V24" s="17">
        <v>3834.3252295868228</v>
      </c>
      <c r="W24" s="17">
        <v>3863.3349410901478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0</v>
      </c>
      <c r="H29" s="5">
        <v>0</v>
      </c>
      <c r="I29" s="5">
        <v>0</v>
      </c>
      <c r="J29" s="5">
        <v>794.77683109999998</v>
      </c>
      <c r="K29" s="5">
        <v>794.77683109999998</v>
      </c>
      <c r="L29" s="5">
        <v>794.77683109999998</v>
      </c>
      <c r="M29" s="5">
        <v>1133.5170831800001</v>
      </c>
      <c r="N29" s="5">
        <v>1528.96511689</v>
      </c>
      <c r="O29" s="5">
        <v>1528.96511689</v>
      </c>
      <c r="P29" s="5">
        <v>1554.6864871</v>
      </c>
      <c r="Q29" s="5">
        <v>1908.3534234199999</v>
      </c>
      <c r="R29" s="5">
        <v>1908.3534234199999</v>
      </c>
      <c r="S29" s="5">
        <v>1994.7768311</v>
      </c>
      <c r="T29" s="5">
        <v>1994.7768311</v>
      </c>
      <c r="U29" s="5">
        <v>1994.7768311</v>
      </c>
      <c r="V29" s="5">
        <v>1994.7768311</v>
      </c>
      <c r="W29" s="5">
        <v>1994.7768311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25.013243899999999</v>
      </c>
      <c r="Q30" s="5">
        <v>25.013243899999999</v>
      </c>
      <c r="R30" s="5">
        <v>25.013243899999999</v>
      </c>
      <c r="S30" s="5">
        <v>273.19057852999998</v>
      </c>
      <c r="T30" s="5">
        <v>381.30566591000002</v>
      </c>
      <c r="U30" s="5">
        <v>472.33714123999999</v>
      </c>
      <c r="V30" s="5">
        <v>472.33714123999999</v>
      </c>
      <c r="W30" s="5">
        <v>684.37413942000001</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149</v>
      </c>
      <c r="B32" s="100"/>
      <c r="C32" s="17">
        <v>167.23642854177231</v>
      </c>
      <c r="D32" s="17">
        <v>184.79058845835618</v>
      </c>
      <c r="E32" s="17">
        <v>206.87217756937849</v>
      </c>
      <c r="F32" s="17">
        <v>241.85109253205067</v>
      </c>
      <c r="G32" s="17">
        <v>274.83143558094321</v>
      </c>
      <c r="H32" s="17">
        <v>303.47813814018826</v>
      </c>
      <c r="I32" s="17">
        <v>331.60111512627645</v>
      </c>
      <c r="J32" s="17">
        <v>1152.9550776850947</v>
      </c>
      <c r="K32" s="17">
        <v>1231.146040986903</v>
      </c>
      <c r="L32" s="17">
        <v>1237.7263378249897</v>
      </c>
      <c r="M32" s="17">
        <v>1590.3976042399252</v>
      </c>
      <c r="N32" s="17">
        <v>2018.0949789738249</v>
      </c>
      <c r="O32" s="17">
        <v>1989.515987104035</v>
      </c>
      <c r="P32" s="17">
        <v>2087.8715854984539</v>
      </c>
      <c r="Q32" s="17">
        <v>2531.9955164863632</v>
      </c>
      <c r="R32" s="17">
        <v>2578.5798974535774</v>
      </c>
      <c r="S32" s="17">
        <v>2967.8800132142719</v>
      </c>
      <c r="T32" s="17">
        <v>3137.9887183878586</v>
      </c>
      <c r="U32" s="17">
        <v>3298.6978408997225</v>
      </c>
      <c r="V32" s="17">
        <v>3338.1985034491149</v>
      </c>
      <c r="W32" s="17">
        <v>3585.4805906144284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418.30901131459996</v>
      </c>
      <c r="M36" s="5">
        <v>651.86413820140001</v>
      </c>
      <c r="N36" s="5">
        <v>655.85460758559998</v>
      </c>
      <c r="O36" s="5">
        <v>659.65987699790003</v>
      </c>
      <c r="P36" s="5">
        <v>973.96459039340004</v>
      </c>
      <c r="Q36" s="5">
        <v>983.13329746509999</v>
      </c>
      <c r="R36" s="5">
        <v>989.19378633470001</v>
      </c>
      <c r="S36" s="5">
        <v>995.81570049840002</v>
      </c>
      <c r="T36" s="5">
        <v>1003.5902668891</v>
      </c>
      <c r="U36" s="5">
        <v>1012.5131668652</v>
      </c>
      <c r="V36" s="5">
        <v>1016.4108395926</v>
      </c>
      <c r="W36" s="5">
        <v>1020.2873761577</v>
      </c>
    </row>
    <row r="37" spans="1:23" s="3" customFormat="1">
      <c r="A37" s="6" t="s">
        <v>145</v>
      </c>
      <c r="B37" s="80" t="s">
        <v>128</v>
      </c>
      <c r="C37" s="5">
        <v>0</v>
      </c>
      <c r="D37" s="5">
        <v>0</v>
      </c>
      <c r="E37" s="5">
        <v>0</v>
      </c>
      <c r="F37" s="5">
        <v>0</v>
      </c>
      <c r="G37" s="5">
        <v>0</v>
      </c>
      <c r="H37" s="5">
        <v>0</v>
      </c>
      <c r="I37" s="5">
        <v>0</v>
      </c>
      <c r="J37" s="5">
        <v>0</v>
      </c>
      <c r="K37" s="5">
        <v>0</v>
      </c>
      <c r="L37" s="5">
        <v>0</v>
      </c>
      <c r="M37" s="5">
        <v>0.48719525000000002</v>
      </c>
      <c r="N37" s="5">
        <v>0.48719525000000002</v>
      </c>
      <c r="O37" s="5">
        <v>0.48719525000000002</v>
      </c>
      <c r="P37" s="5">
        <v>0.48719525000000002</v>
      </c>
      <c r="Q37" s="5">
        <v>1032.15754494</v>
      </c>
      <c r="R37" s="5">
        <v>1032.15754494</v>
      </c>
      <c r="S37" s="5">
        <v>1062.33262246</v>
      </c>
      <c r="T37" s="5">
        <v>1062.33262246</v>
      </c>
      <c r="U37" s="5">
        <v>1062.33262246</v>
      </c>
      <c r="V37" s="5">
        <v>1062.33262246</v>
      </c>
      <c r="W37" s="5">
        <v>1062.33262246</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149</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528.52766879554031</v>
      </c>
      <c r="M40" s="17">
        <v>759.7889402594576</v>
      </c>
      <c r="N40" s="17">
        <v>762.7715212139467</v>
      </c>
      <c r="O40" s="17">
        <v>766.73311074490141</v>
      </c>
      <c r="P40" s="17">
        <v>1084.9292908845173</v>
      </c>
      <c r="Q40" s="17">
        <v>2134.8171216609712</v>
      </c>
      <c r="R40" s="17">
        <v>2146.5607174278052</v>
      </c>
      <c r="S40" s="17">
        <v>2190.5817155860368</v>
      </c>
      <c r="T40" s="17">
        <v>2206.8782997632702</v>
      </c>
      <c r="U40" s="17">
        <v>2225.5832508707927</v>
      </c>
      <c r="V40" s="17">
        <v>2232.998504100553</v>
      </c>
      <c r="W40" s="17">
        <v>2240.3018060164636</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149</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1323.4317618429</v>
      </c>
      <c r="M4" s="5">
        <v>1508.9776748059999</v>
      </c>
      <c r="N4" s="5">
        <v>1941.6196139946001</v>
      </c>
      <c r="O4" s="5">
        <v>2254.8744551853001</v>
      </c>
      <c r="P4" s="5">
        <v>2994.6719902432992</v>
      </c>
      <c r="Q4" s="5">
        <v>4722.3675876508996</v>
      </c>
      <c r="R4" s="5">
        <v>4809.3107471769999</v>
      </c>
      <c r="S4" s="5">
        <v>4898.7530629836001</v>
      </c>
      <c r="T4" s="5">
        <v>5003.9634487197</v>
      </c>
      <c r="U4" s="5">
        <v>5216.3559143925004</v>
      </c>
      <c r="V4" s="5">
        <v>5297.2574444311995</v>
      </c>
      <c r="W4" s="5">
        <v>6302.9191828176008</v>
      </c>
      <c r="AB4" s="3"/>
    </row>
    <row r="5" spans="1:28">
      <c r="A5" s="6" t="s">
        <v>75</v>
      </c>
      <c r="B5" s="6" t="s">
        <v>128</v>
      </c>
      <c r="C5" s="5">
        <v>810</v>
      </c>
      <c r="D5" s="5">
        <v>830</v>
      </c>
      <c r="E5" s="5">
        <v>830</v>
      </c>
      <c r="F5" s="5">
        <v>830</v>
      </c>
      <c r="G5" s="5">
        <v>830</v>
      </c>
      <c r="H5" s="5">
        <v>830</v>
      </c>
      <c r="I5" s="5">
        <v>830</v>
      </c>
      <c r="J5" s="5">
        <v>830</v>
      </c>
      <c r="K5" s="5">
        <v>830</v>
      </c>
      <c r="L5" s="5">
        <v>830</v>
      </c>
      <c r="M5" s="5">
        <v>1268.9609110900001</v>
      </c>
      <c r="N5" s="5">
        <v>1761.25203523</v>
      </c>
      <c r="O5" s="5">
        <v>2013.7959402399999</v>
      </c>
      <c r="P5" s="5">
        <v>2500.2327023299999</v>
      </c>
      <c r="Q5" s="5">
        <v>6414.7600650500008</v>
      </c>
      <c r="R5" s="5">
        <v>6414.7600650500008</v>
      </c>
      <c r="S5" s="5">
        <v>7483.0223267900001</v>
      </c>
      <c r="T5" s="5">
        <v>7791.2895108499997</v>
      </c>
      <c r="U5" s="5">
        <v>7967.1821098599994</v>
      </c>
      <c r="V5" s="5">
        <v>7967.1821098599994</v>
      </c>
      <c r="W5" s="5">
        <v>7967.1821098599994</v>
      </c>
      <c r="AB5" s="3"/>
    </row>
    <row r="6" spans="1:28">
      <c r="A6" s="6" t="s">
        <v>75</v>
      </c>
      <c r="B6" s="6" t="s">
        <v>129</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2707.4503710999998</v>
      </c>
      <c r="T6" s="5">
        <v>2825.0466730399999</v>
      </c>
      <c r="U6" s="5">
        <v>2825.0466730399999</v>
      </c>
      <c r="V6" s="5">
        <v>2825.0466730399999</v>
      </c>
      <c r="W6" s="5">
        <v>2825.0466730399999</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149</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5194.0556089722722</v>
      </c>
      <c r="M8" s="17">
        <v>5823.3707274334683</v>
      </c>
      <c r="N8" s="17">
        <v>6782.9975703109358</v>
      </c>
      <c r="O8" s="17">
        <v>7384.8641946803509</v>
      </c>
      <c r="P8" s="17">
        <v>8711.5012766224099</v>
      </c>
      <c r="Q8" s="17">
        <v>14505.808758468338</v>
      </c>
      <c r="R8" s="17">
        <v>14680.462935190573</v>
      </c>
      <c r="S8" s="17">
        <v>16605.409375530922</v>
      </c>
      <c r="T8" s="17">
        <v>17254.032865217465</v>
      </c>
      <c r="U8" s="17">
        <v>17774.954600019344</v>
      </c>
      <c r="V8" s="17">
        <v>17919.408504553598</v>
      </c>
      <c r="W8" s="17">
        <v>18982.359030714</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684.23416308910009</v>
      </c>
      <c r="O12" s="5">
        <v>794.86839269890004</v>
      </c>
      <c r="P12" s="5">
        <v>978.47088924879995</v>
      </c>
      <c r="Q12" s="5">
        <v>1588.2738480236001</v>
      </c>
      <c r="R12" s="5">
        <v>1622.5698680792002</v>
      </c>
      <c r="S12" s="5">
        <v>1659.6740261517002</v>
      </c>
      <c r="T12" s="5">
        <v>1702.3449870265999</v>
      </c>
      <c r="U12" s="5">
        <v>1749.9178010586002</v>
      </c>
      <c r="V12" s="5">
        <v>1774.4329620226999</v>
      </c>
      <c r="W12" s="5">
        <v>2320.4839218273</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490.14324256999998</v>
      </c>
      <c r="O13" s="5">
        <v>742.68714757999999</v>
      </c>
      <c r="P13" s="5">
        <v>876.3271714</v>
      </c>
      <c r="Q13" s="5">
        <v>2436.18683212</v>
      </c>
      <c r="R13" s="5">
        <v>2436.18683212</v>
      </c>
      <c r="S13" s="5">
        <v>2436.18683212</v>
      </c>
      <c r="T13" s="5">
        <v>2479.0756279100001</v>
      </c>
      <c r="U13" s="5">
        <v>2479.0756279100001</v>
      </c>
      <c r="V13" s="5">
        <v>2479.0756279100001</v>
      </c>
      <c r="W13" s="5">
        <v>2479.0756279100001</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149</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3668.0550817217486</v>
      </c>
      <c r="O16" s="17">
        <v>4046.4720957615914</v>
      </c>
      <c r="P16" s="17">
        <v>4404.076980056001</v>
      </c>
      <c r="Q16" s="17">
        <v>6635.9798569328732</v>
      </c>
      <c r="R16" s="17">
        <v>6704.1157264049743</v>
      </c>
      <c r="S16" s="17">
        <v>6782.4738313551552</v>
      </c>
      <c r="T16" s="17">
        <v>6915.4537242782189</v>
      </c>
      <c r="U16" s="17">
        <v>7015.642775661735</v>
      </c>
      <c r="V16" s="17">
        <v>7063.9032172443185</v>
      </c>
      <c r="W16" s="17">
        <v>7631.1480274524702</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388.17925197490001</v>
      </c>
      <c r="P20" s="5">
        <v>408.56440636069999</v>
      </c>
      <c r="Q20" s="5">
        <v>1471.1425553566</v>
      </c>
      <c r="R20" s="5">
        <v>1492.9269088366</v>
      </c>
      <c r="S20" s="5">
        <v>1511.1401664999</v>
      </c>
      <c r="T20" s="5">
        <v>1534.7160685402</v>
      </c>
      <c r="U20" s="5">
        <v>1562.3019056400999</v>
      </c>
      <c r="V20" s="5">
        <v>1594.3064505991999</v>
      </c>
      <c r="W20" s="5">
        <v>1712.0426092098</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590</v>
      </c>
      <c r="P21" s="5">
        <v>942.79673826999999</v>
      </c>
      <c r="Q21" s="5">
        <v>2038.12928762</v>
      </c>
      <c r="R21" s="5">
        <v>2038.12928762</v>
      </c>
      <c r="S21" s="5">
        <v>2390</v>
      </c>
      <c r="T21" s="5">
        <v>2390</v>
      </c>
      <c r="U21" s="5">
        <v>2390</v>
      </c>
      <c r="V21" s="5">
        <v>2390</v>
      </c>
      <c r="W21" s="5">
        <v>2390</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0</v>
      </c>
      <c r="R22" s="5">
        <v>0</v>
      </c>
      <c r="S22" s="5">
        <v>667.45037109999998</v>
      </c>
      <c r="T22" s="5">
        <v>785.04667303999997</v>
      </c>
      <c r="U22" s="5">
        <v>785.04667303999997</v>
      </c>
      <c r="V22" s="5">
        <v>785.04667303999997</v>
      </c>
      <c r="W22" s="5">
        <v>785.04667303999997</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149</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1202.8679479155717</v>
      </c>
      <c r="P24" s="17">
        <v>1595.0007237324</v>
      </c>
      <c r="Q24" s="17">
        <v>3782.3801875196668</v>
      </c>
      <c r="R24" s="17">
        <v>3827.0989663418559</v>
      </c>
      <c r="S24" s="17">
        <v>4884.8925092837135</v>
      </c>
      <c r="T24" s="17">
        <v>5052.5946168689998</v>
      </c>
      <c r="U24" s="17">
        <v>5111.1708334758205</v>
      </c>
      <c r="V24" s="17">
        <v>5158.5883857768231</v>
      </c>
      <c r="W24" s="17">
        <v>5290.7513874401484</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593.03424627569996</v>
      </c>
      <c r="M28" s="5">
        <v>735.6795795267999</v>
      </c>
      <c r="N28" s="5">
        <v>754.91638764979996</v>
      </c>
      <c r="O28" s="5">
        <v>715.99168213589996</v>
      </c>
      <c r="P28" s="5">
        <v>729.06851950090004</v>
      </c>
      <c r="Q28" s="5">
        <v>771.86211831690002</v>
      </c>
      <c r="R28" s="5">
        <v>794.91677841399996</v>
      </c>
      <c r="S28" s="5">
        <v>820.58909223349997</v>
      </c>
      <c r="T28" s="5">
        <v>849.74615366390003</v>
      </c>
      <c r="U28" s="5">
        <v>975.83863161189993</v>
      </c>
      <c r="V28" s="5">
        <v>995.34596487179988</v>
      </c>
      <c r="W28" s="5">
        <v>1013.0803621570999</v>
      </c>
    </row>
    <row r="29" spans="1:23" s="3" customFormat="1">
      <c r="A29" s="6" t="s">
        <v>144</v>
      </c>
      <c r="B29" s="6" t="s">
        <v>128</v>
      </c>
      <c r="C29" s="5">
        <v>0</v>
      </c>
      <c r="D29" s="5">
        <v>0</v>
      </c>
      <c r="E29" s="5">
        <v>0</v>
      </c>
      <c r="F29" s="5">
        <v>0</v>
      </c>
      <c r="G29" s="5">
        <v>0</v>
      </c>
      <c r="H29" s="5">
        <v>0</v>
      </c>
      <c r="I29" s="5">
        <v>0</v>
      </c>
      <c r="J29" s="5">
        <v>0</v>
      </c>
      <c r="K29" s="5">
        <v>0</v>
      </c>
      <c r="L29" s="5">
        <v>0</v>
      </c>
      <c r="M29" s="5">
        <v>383.09380928000002</v>
      </c>
      <c r="N29" s="5">
        <v>625.24169085000005</v>
      </c>
      <c r="O29" s="5">
        <v>625.24169085000005</v>
      </c>
      <c r="P29" s="5">
        <v>625.24169085000005</v>
      </c>
      <c r="Q29" s="5">
        <v>1355.42247378</v>
      </c>
      <c r="R29" s="5">
        <v>1355.42247378</v>
      </c>
      <c r="S29" s="5">
        <v>1589.4192438699999</v>
      </c>
      <c r="T29" s="5">
        <v>1854.7976321399999</v>
      </c>
      <c r="U29" s="5">
        <v>2030.6902311499998</v>
      </c>
      <c r="V29" s="5">
        <v>2030.6902311499998</v>
      </c>
      <c r="W29" s="5">
        <v>2030.6902311499998</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149</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821.67618006498969</v>
      </c>
      <c r="M32" s="17">
        <v>1348.581964919925</v>
      </c>
      <c r="N32" s="17">
        <v>1622.9791875138251</v>
      </c>
      <c r="O32" s="17">
        <v>1594.4001956440352</v>
      </c>
      <c r="P32" s="17">
        <v>1642.0211799284539</v>
      </c>
      <c r="Q32" s="17">
        <v>2462.6589575263638</v>
      </c>
      <c r="R32" s="17">
        <v>2509.2433384935775</v>
      </c>
      <c r="S32" s="17">
        <v>2797.9394820342718</v>
      </c>
      <c r="T32" s="17">
        <v>3125.3114880978583</v>
      </c>
      <c r="U32" s="17">
        <v>3464.113334459722</v>
      </c>
      <c r="V32" s="17">
        <v>3503.6139970091144</v>
      </c>
      <c r="W32" s="17">
        <v>3538.8590859944279</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327.19661753460002</v>
      </c>
      <c r="M36" s="5">
        <v>331.13731942139998</v>
      </c>
      <c r="N36" s="5">
        <v>335.12778880560001</v>
      </c>
      <c r="O36" s="5">
        <v>338.9330582179</v>
      </c>
      <c r="P36" s="5">
        <v>859.03655232339997</v>
      </c>
      <c r="Q36" s="5">
        <v>868.20525939509992</v>
      </c>
      <c r="R36" s="5">
        <v>874.26574826469994</v>
      </c>
      <c r="S36" s="5">
        <v>880.88766242839995</v>
      </c>
      <c r="T36" s="5">
        <v>888.66222881909994</v>
      </c>
      <c r="U36" s="5">
        <v>897.58512879519992</v>
      </c>
      <c r="V36" s="5">
        <v>901.48280152259997</v>
      </c>
      <c r="W36" s="5">
        <v>1224.7592917877002</v>
      </c>
    </row>
    <row r="37" spans="1:23" s="3" customFormat="1">
      <c r="A37" s="6" t="s">
        <v>145</v>
      </c>
      <c r="B37" s="6" t="s">
        <v>128</v>
      </c>
      <c r="C37" s="5">
        <v>0</v>
      </c>
      <c r="D37" s="5">
        <v>0</v>
      </c>
      <c r="E37" s="5">
        <v>0</v>
      </c>
      <c r="F37" s="5">
        <v>0</v>
      </c>
      <c r="G37" s="5">
        <v>0</v>
      </c>
      <c r="H37" s="5">
        <v>0</v>
      </c>
      <c r="I37" s="5">
        <v>0</v>
      </c>
      <c r="J37" s="5">
        <v>0</v>
      </c>
      <c r="K37" s="5">
        <v>0</v>
      </c>
      <c r="L37" s="5">
        <v>0</v>
      </c>
      <c r="M37" s="5">
        <v>55.867101810000001</v>
      </c>
      <c r="N37" s="5">
        <v>55.867101810000001</v>
      </c>
      <c r="O37" s="5">
        <v>55.867101810000001</v>
      </c>
      <c r="P37" s="5">
        <v>55.867101810000001</v>
      </c>
      <c r="Q37" s="5">
        <v>585.02147152999999</v>
      </c>
      <c r="R37" s="5">
        <v>585.02147152999999</v>
      </c>
      <c r="S37" s="5">
        <v>1067.4162507999999</v>
      </c>
      <c r="T37" s="5">
        <v>1067.4162507999999</v>
      </c>
      <c r="U37" s="5">
        <v>1067.4162507999999</v>
      </c>
      <c r="V37" s="5">
        <v>1067.4162507999999</v>
      </c>
      <c r="W37" s="5">
        <v>1067.4162507999999</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149</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437.41527501554037</v>
      </c>
      <c r="M40" s="17">
        <v>494.44202803945763</v>
      </c>
      <c r="N40" s="17">
        <v>497.42460899394672</v>
      </c>
      <c r="O40" s="17">
        <v>501.38619852490137</v>
      </c>
      <c r="P40" s="17">
        <v>1025.3811593745172</v>
      </c>
      <c r="Q40" s="17">
        <v>1572.7530101809714</v>
      </c>
      <c r="R40" s="17">
        <v>1584.4966059478052</v>
      </c>
      <c r="S40" s="17">
        <v>2080.7373058560361</v>
      </c>
      <c r="T40" s="17">
        <v>2097.0338900332699</v>
      </c>
      <c r="U40" s="17">
        <v>2115.7388411407928</v>
      </c>
      <c r="V40" s="17">
        <v>2123.1540943705527</v>
      </c>
      <c r="W40" s="17">
        <v>2449.8573499864638</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149</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129.4627977049729</v>
      </c>
      <c r="D4" s="5">
        <v>164.84140052819629</v>
      </c>
      <c r="E4" s="5">
        <v>159.54220882327814</v>
      </c>
      <c r="F4" s="5">
        <v>193.18458704395684</v>
      </c>
      <c r="G4" s="5">
        <v>216.07427365856483</v>
      </c>
      <c r="H4" s="5">
        <v>240.06403052475639</v>
      </c>
      <c r="I4" s="5">
        <v>342.78683736424694</v>
      </c>
      <c r="J4" s="5">
        <v>339.21962685088818</v>
      </c>
      <c r="K4" s="5">
        <v>462.47571020289774</v>
      </c>
      <c r="L4" s="5">
        <v>629.51826724915315</v>
      </c>
      <c r="M4" s="5">
        <v>736.11268003055784</v>
      </c>
      <c r="N4" s="5">
        <v>804.7806265693838</v>
      </c>
      <c r="O4" s="5">
        <v>1027.0913962902091</v>
      </c>
      <c r="P4" s="5">
        <v>1203.3465503208113</v>
      </c>
      <c r="Q4" s="5">
        <v>1411.4317840121196</v>
      </c>
      <c r="R4" s="5">
        <v>1682.6786003392638</v>
      </c>
      <c r="S4" s="5">
        <v>1601.992818134963</v>
      </c>
      <c r="T4" s="5">
        <v>1607.2517411022795</v>
      </c>
      <c r="U4" s="5">
        <v>1570.9322798370536</v>
      </c>
      <c r="V4" s="5">
        <v>1611.2510145589533</v>
      </c>
      <c r="W4" s="5">
        <v>1645.0033062850391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11.56769546534224</v>
      </c>
      <c r="D5" s="5">
        <v>30.382991616182601</v>
      </c>
      <c r="E5" s="5">
        <v>40.52353666225801</v>
      </c>
      <c r="F5" s="5">
        <v>63.315561761520087</v>
      </c>
      <c r="G5" s="5">
        <v>42.156604304189003</v>
      </c>
      <c r="H5" s="5">
        <v>47.128718434770931</v>
      </c>
      <c r="I5" s="5">
        <v>124.41431105196912</v>
      </c>
      <c r="J5" s="5">
        <v>810.71636827650991</v>
      </c>
      <c r="K5" s="5">
        <v>1162.6798251706598</v>
      </c>
      <c r="L5" s="5">
        <v>1457.0530381588223</v>
      </c>
      <c r="M5" s="5">
        <v>2068.1766360434176</v>
      </c>
      <c r="N5" s="5">
        <v>3246.5372956580727</v>
      </c>
      <c r="O5" s="5">
        <v>3342.6680384503979</v>
      </c>
      <c r="P5" s="5">
        <v>3921.00318302697</v>
      </c>
      <c r="Q5" s="5">
        <v>7307.8373491899201</v>
      </c>
      <c r="R5" s="5">
        <v>7461.258829965107</v>
      </c>
      <c r="S5" s="5">
        <v>7443.1817791906933</v>
      </c>
      <c r="T5" s="5">
        <v>6729.8588522730397</v>
      </c>
      <c r="U5" s="5">
        <v>6788.1690934906846</v>
      </c>
      <c r="V5" s="5">
        <v>6743.6569300716337</v>
      </c>
      <c r="W5" s="5">
        <v>6926.7995192936396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30.463675249556132</v>
      </c>
      <c r="G6" s="5">
        <v>228.36329572759999</v>
      </c>
      <c r="H6" s="5">
        <v>359.78551414732601</v>
      </c>
      <c r="I6" s="5">
        <v>678.41939306253892</v>
      </c>
      <c r="J6" s="5">
        <v>292.56115060018828</v>
      </c>
      <c r="K6" s="5">
        <v>296.03877097668027</v>
      </c>
      <c r="L6" s="5">
        <v>1883.1842189551651</v>
      </c>
      <c r="M6" s="5">
        <v>716.06823088302303</v>
      </c>
      <c r="N6" s="5">
        <v>908.08656330165502</v>
      </c>
      <c r="O6" s="5">
        <v>470.9696800764994</v>
      </c>
      <c r="P6" s="5">
        <v>427.35475875254923</v>
      </c>
      <c r="Q6" s="5">
        <v>1950.3992724539671</v>
      </c>
      <c r="R6" s="5">
        <v>1806.2706277468274</v>
      </c>
      <c r="S6" s="5">
        <v>1460.3306507547275</v>
      </c>
      <c r="T6" s="5">
        <v>1833.4235249292951</v>
      </c>
      <c r="U6" s="5">
        <v>1730.7951895874803</v>
      </c>
      <c r="V6" s="5">
        <v>1598.6685173197147</v>
      </c>
      <c r="W6" s="5">
        <v>2058.4111805899674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150</v>
      </c>
      <c r="B8" s="100"/>
      <c r="C8" s="17">
        <v>448.91198145027096</v>
      </c>
      <c r="D8" s="17">
        <v>544.79228132985168</v>
      </c>
      <c r="E8" s="17">
        <v>605.87032739396921</v>
      </c>
      <c r="F8" s="17">
        <v>752.98968598727481</v>
      </c>
      <c r="G8" s="17">
        <v>999.47520688657721</v>
      </c>
      <c r="H8" s="17">
        <v>1204.6606628466689</v>
      </c>
      <c r="I8" s="17">
        <v>1734.6651346419071</v>
      </c>
      <c r="J8" s="17">
        <v>2061.4523269412825</v>
      </c>
      <c r="K8" s="17">
        <v>2611.1615455153601</v>
      </c>
      <c r="L8" s="17">
        <v>4705.331132532433</v>
      </c>
      <c r="M8" s="17">
        <v>4257.121314941005</v>
      </c>
      <c r="N8" s="17">
        <v>5710.495153587166</v>
      </c>
      <c r="O8" s="17">
        <v>5615.8387273375538</v>
      </c>
      <c r="P8" s="17">
        <v>6379.0460431558949</v>
      </c>
      <c r="Q8" s="17">
        <v>11585.278951011454</v>
      </c>
      <c r="R8" s="17">
        <v>11967.83846912849</v>
      </c>
      <c r="S8" s="17">
        <v>11605.000125990393</v>
      </c>
      <c r="T8" s="17">
        <v>11353.189563137947</v>
      </c>
      <c r="U8" s="17">
        <v>11349.376789789858</v>
      </c>
      <c r="V8" s="17">
        <v>11294.49441311488</v>
      </c>
      <c r="W8" s="17">
        <v>12028.6673601235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24.741298455137894</v>
      </c>
      <c r="D12" s="5">
        <v>25.106507701682457</v>
      </c>
      <c r="E12" s="5">
        <v>15.075328378785718</v>
      </c>
      <c r="F12" s="5">
        <v>22.882375675848145</v>
      </c>
      <c r="G12" s="5">
        <v>26.156633319152174</v>
      </c>
      <c r="H12" s="5">
        <v>45.317548036712665</v>
      </c>
      <c r="I12" s="5">
        <v>97.219853956287409</v>
      </c>
      <c r="J12" s="5">
        <v>94.463708358167665</v>
      </c>
      <c r="K12" s="5">
        <v>124.76437407397071</v>
      </c>
      <c r="L12" s="5">
        <v>197.64646886068527</v>
      </c>
      <c r="M12" s="5">
        <v>175.52494517135995</v>
      </c>
      <c r="N12" s="5">
        <v>221.30888430460976</v>
      </c>
      <c r="O12" s="5">
        <v>394.81466148680022</v>
      </c>
      <c r="P12" s="5">
        <v>392.3186929966854</v>
      </c>
      <c r="Q12" s="5">
        <v>421.87639008236363</v>
      </c>
      <c r="R12" s="5">
        <v>421.95510553203042</v>
      </c>
      <c r="S12" s="5">
        <v>360.71209027322533</v>
      </c>
      <c r="T12" s="5">
        <v>379.35010710350201</v>
      </c>
      <c r="U12" s="5">
        <v>281.09632107794835</v>
      </c>
      <c r="V12" s="5">
        <v>310.91254930131248</v>
      </c>
      <c r="W12" s="5">
        <v>294.38137853502531</v>
      </c>
    </row>
    <row r="13" spans="1:55" s="3" customFormat="1">
      <c r="A13" s="6" t="s">
        <v>126</v>
      </c>
      <c r="B13" s="80" t="s">
        <v>128</v>
      </c>
      <c r="C13" s="5">
        <v>4.6454396730748613</v>
      </c>
      <c r="D13" s="5">
        <v>5.6428006951662271</v>
      </c>
      <c r="E13" s="5">
        <v>5.8887001778004455</v>
      </c>
      <c r="F13" s="5">
        <v>16.814140000228701</v>
      </c>
      <c r="G13" s="5">
        <v>7.0088434972113447</v>
      </c>
      <c r="H13" s="5">
        <v>7.6420420246206788</v>
      </c>
      <c r="I13" s="5">
        <v>8.2721477888333386</v>
      </c>
      <c r="J13" s="5">
        <v>87.524678118575054</v>
      </c>
      <c r="K13" s="5">
        <v>147.18945581858219</v>
      </c>
      <c r="L13" s="5">
        <v>326.99072956327109</v>
      </c>
      <c r="M13" s="5">
        <v>227.74123204336311</v>
      </c>
      <c r="N13" s="5">
        <v>277.6375612666356</v>
      </c>
      <c r="O13" s="5">
        <v>389.28934623531717</v>
      </c>
      <c r="P13" s="5">
        <v>445.7923898087173</v>
      </c>
      <c r="Q13" s="5">
        <v>547.03235118120574</v>
      </c>
      <c r="R13" s="5">
        <v>529.13375698018319</v>
      </c>
      <c r="S13" s="5">
        <v>362.71603531410625</v>
      </c>
      <c r="T13" s="5">
        <v>400.00430661065064</v>
      </c>
      <c r="U13" s="5">
        <v>282.74404614047256</v>
      </c>
      <c r="V13" s="5">
        <v>254.54712691985159</v>
      </c>
      <c r="W13" s="5">
        <v>271.16937924025109</v>
      </c>
    </row>
    <row r="14" spans="1:55" s="3" customFormat="1">
      <c r="A14" s="6" t="s">
        <v>126</v>
      </c>
      <c r="B14" s="80" t="s">
        <v>129</v>
      </c>
      <c r="C14" s="5">
        <v>0</v>
      </c>
      <c r="D14" s="5">
        <v>0</v>
      </c>
      <c r="E14" s="5">
        <v>0</v>
      </c>
      <c r="F14" s="5">
        <v>30.463675249556132</v>
      </c>
      <c r="G14" s="5">
        <v>228.36329572759999</v>
      </c>
      <c r="H14" s="5">
        <v>359.78551414732601</v>
      </c>
      <c r="I14" s="5">
        <v>678.41939306253892</v>
      </c>
      <c r="J14" s="5">
        <v>292.56115060018828</v>
      </c>
      <c r="K14" s="5">
        <v>296.03877097668027</v>
      </c>
      <c r="L14" s="5">
        <v>1883.1842189551651</v>
      </c>
      <c r="M14" s="5">
        <v>716.06823088302303</v>
      </c>
      <c r="N14" s="5">
        <v>908.08656330165502</v>
      </c>
      <c r="O14" s="5">
        <v>470.9696800764994</v>
      </c>
      <c r="P14" s="5">
        <v>369.54454675725827</v>
      </c>
      <c r="Q14" s="5">
        <v>1896.5076208139126</v>
      </c>
      <c r="R14" s="5">
        <v>1750.1128484975725</v>
      </c>
      <c r="S14" s="5">
        <v>893.16829700899552</v>
      </c>
      <c r="T14" s="5">
        <v>1101.3826662860529</v>
      </c>
      <c r="U14" s="5">
        <v>786.08642668070684</v>
      </c>
      <c r="V14" s="5">
        <v>711.10871751048762</v>
      </c>
      <c r="W14" s="5">
        <v>638.43541454673652</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150</v>
      </c>
      <c r="B16" s="100"/>
      <c r="C16" s="17">
        <v>137.15190755888975</v>
      </c>
      <c r="D16" s="17">
        <v>159.90565726898768</v>
      </c>
      <c r="E16" s="17">
        <v>178.81736412611315</v>
      </c>
      <c r="F16" s="17">
        <v>258.68367675284094</v>
      </c>
      <c r="G16" s="17">
        <v>475.66999863564149</v>
      </c>
      <c r="H16" s="17">
        <v>649.62541670059841</v>
      </c>
      <c r="I16" s="17">
        <v>1033.0015972485567</v>
      </c>
      <c r="J16" s="17">
        <v>739.87409125831607</v>
      </c>
      <c r="K16" s="17">
        <v>866.6105179498162</v>
      </c>
      <c r="L16" s="17">
        <v>2726.7368866782081</v>
      </c>
      <c r="M16" s="17">
        <v>1440.5612262540171</v>
      </c>
      <c r="N16" s="17">
        <v>1732.6257760753665</v>
      </c>
      <c r="O16" s="17">
        <v>1592.1214270468035</v>
      </c>
      <c r="P16" s="17">
        <v>1565.453608867087</v>
      </c>
      <c r="Q16" s="17">
        <v>3262.314367659922</v>
      </c>
      <c r="R16" s="17">
        <v>3140.765656989563</v>
      </c>
      <c r="S16" s="17">
        <v>2086.3566253117592</v>
      </c>
      <c r="T16" s="17">
        <v>2384.6903692823694</v>
      </c>
      <c r="U16" s="17">
        <v>1881.9899780602807</v>
      </c>
      <c r="V16" s="17">
        <v>1839.5813177741238</v>
      </c>
      <c r="W16" s="17">
        <v>1790.9270162837779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11.014908515808676</v>
      </c>
      <c r="D20" s="5">
        <v>11.385371177199366</v>
      </c>
      <c r="E20" s="5">
        <v>11.780920760520802</v>
      </c>
      <c r="F20" s="5">
        <v>18.913002058075321</v>
      </c>
      <c r="G20" s="5">
        <v>27.897497084339452</v>
      </c>
      <c r="H20" s="5">
        <v>35.540586032580677</v>
      </c>
      <c r="I20" s="5">
        <v>51.076625153447083</v>
      </c>
      <c r="J20" s="5">
        <v>62.956778392611284</v>
      </c>
      <c r="K20" s="5">
        <v>103.51005420998409</v>
      </c>
      <c r="L20" s="5">
        <v>88.602794679100938</v>
      </c>
      <c r="M20" s="5">
        <v>97.00227114728736</v>
      </c>
      <c r="N20" s="5">
        <v>106.52897649601492</v>
      </c>
      <c r="O20" s="5">
        <v>172.72412263592844</v>
      </c>
      <c r="P20" s="5">
        <v>184.89039085992056</v>
      </c>
      <c r="Q20" s="5">
        <v>327.74513544737545</v>
      </c>
      <c r="R20" s="5">
        <v>578.27434797212243</v>
      </c>
      <c r="S20" s="5">
        <v>568.69842400093182</v>
      </c>
      <c r="T20" s="5">
        <v>542.01647948953223</v>
      </c>
      <c r="U20" s="5">
        <v>573.62104470356348</v>
      </c>
      <c r="V20" s="5">
        <v>582.02426526680802</v>
      </c>
      <c r="W20" s="5">
        <v>603.65432203276919</v>
      </c>
    </row>
    <row r="21" spans="1:23" s="3" customFormat="1">
      <c r="A21" s="6" t="s">
        <v>143</v>
      </c>
      <c r="B21" s="80" t="s">
        <v>128</v>
      </c>
      <c r="C21" s="5">
        <v>6.9222557922673786</v>
      </c>
      <c r="D21" s="5">
        <v>24.740190921016374</v>
      </c>
      <c r="E21" s="5">
        <v>34.634836484457566</v>
      </c>
      <c r="F21" s="5">
        <v>46.501421761291382</v>
      </c>
      <c r="G21" s="5">
        <v>35.147760806977658</v>
      </c>
      <c r="H21" s="5">
        <v>39.486676410150253</v>
      </c>
      <c r="I21" s="5">
        <v>116.14216326313579</v>
      </c>
      <c r="J21" s="5">
        <v>121.98400321569369</v>
      </c>
      <c r="K21" s="5">
        <v>233.17710866989276</v>
      </c>
      <c r="L21" s="5">
        <v>324.24171594653279</v>
      </c>
      <c r="M21" s="5">
        <v>318.22258941797128</v>
      </c>
      <c r="N21" s="5">
        <v>480.32743237610651</v>
      </c>
      <c r="O21" s="5">
        <v>688.70065550360755</v>
      </c>
      <c r="P21" s="5">
        <v>1206.2067017744289</v>
      </c>
      <c r="Q21" s="5">
        <v>3073.5583313453367</v>
      </c>
      <c r="R21" s="5">
        <v>3078.3554193859386</v>
      </c>
      <c r="S21" s="5">
        <v>3172.6694939068598</v>
      </c>
      <c r="T21" s="5">
        <v>2638.0364294448095</v>
      </c>
      <c r="U21" s="5">
        <v>2804.7763261022847</v>
      </c>
      <c r="V21" s="5">
        <v>2875.2344555077489</v>
      </c>
      <c r="W21" s="5">
        <v>2828.7818427968887</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150</v>
      </c>
      <c r="B24" s="100"/>
      <c r="C24" s="17">
        <v>66.721812306946163</v>
      </c>
      <c r="D24" s="17">
        <v>95.756208098965232</v>
      </c>
      <c r="E24" s="17">
        <v>119.38879832672107</v>
      </c>
      <c r="F24" s="17">
        <v>153.4767068775335</v>
      </c>
      <c r="G24" s="17">
        <v>166.12221077594108</v>
      </c>
      <c r="H24" s="17">
        <v>190.10254682834494</v>
      </c>
      <c r="I24" s="17">
        <v>290.8754696723289</v>
      </c>
      <c r="J24" s="17">
        <v>317.77475157134097</v>
      </c>
      <c r="K24" s="17">
        <v>486.71420858545287</v>
      </c>
      <c r="L24" s="17">
        <v>576.95408196701771</v>
      </c>
      <c r="M24" s="17">
        <v>579.74271137785263</v>
      </c>
      <c r="N24" s="17">
        <v>755.12836983091938</v>
      </c>
      <c r="O24" s="17">
        <v>1036.660926060151</v>
      </c>
      <c r="P24" s="17">
        <v>1577.7203022906403</v>
      </c>
      <c r="Q24" s="17">
        <v>3606.9076217722341</v>
      </c>
      <c r="R24" s="17">
        <v>3886.1732360361043</v>
      </c>
      <c r="S24" s="17">
        <v>3988.8404855735748</v>
      </c>
      <c r="T24" s="17">
        <v>3446.8069785081389</v>
      </c>
      <c r="U24" s="17">
        <v>3661.7252823130243</v>
      </c>
      <c r="V24" s="17">
        <v>3764.2739248768307</v>
      </c>
      <c r="W24" s="17">
        <v>3754.7101023856781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18.443933122100546</v>
      </c>
      <c r="D28" s="5">
        <v>36.824555181774514</v>
      </c>
      <c r="E28" s="5">
        <v>37.883227924991182</v>
      </c>
      <c r="F28" s="5">
        <v>51.618282607586487</v>
      </c>
      <c r="G28" s="5">
        <v>59.285968228536355</v>
      </c>
      <c r="H28" s="5">
        <v>54.035810215199866</v>
      </c>
      <c r="I28" s="5">
        <v>82.686296811534319</v>
      </c>
      <c r="J28" s="5">
        <v>73.946046518976601</v>
      </c>
      <c r="K28" s="5">
        <v>118.38278846102722</v>
      </c>
      <c r="L28" s="5">
        <v>131.65005538742966</v>
      </c>
      <c r="M28" s="5">
        <v>136.79297155585127</v>
      </c>
      <c r="N28" s="5">
        <v>149.59951754996678</v>
      </c>
      <c r="O28" s="5">
        <v>137.27952558479473</v>
      </c>
      <c r="P28" s="5">
        <v>154.61171434914388</v>
      </c>
      <c r="Q28" s="5">
        <v>188.0238278908557</v>
      </c>
      <c r="R28" s="5">
        <v>213.09114602229579</v>
      </c>
      <c r="S28" s="5">
        <v>207.02614911402227</v>
      </c>
      <c r="T28" s="5">
        <v>224.54772045775218</v>
      </c>
      <c r="U28" s="5">
        <v>240.88762813056911</v>
      </c>
      <c r="V28" s="5">
        <v>251.42124329761265</v>
      </c>
      <c r="W28" s="5">
        <v>271.90273091082827</v>
      </c>
    </row>
    <row r="29" spans="1:23" s="3" customFormat="1">
      <c r="A29" s="6" t="s">
        <v>144</v>
      </c>
      <c r="B29" s="80" t="s">
        <v>128</v>
      </c>
      <c r="C29" s="5">
        <v>0</v>
      </c>
      <c r="D29" s="5">
        <v>0</v>
      </c>
      <c r="E29" s="5">
        <v>0</v>
      </c>
      <c r="F29" s="5">
        <v>0</v>
      </c>
      <c r="G29" s="5">
        <v>0</v>
      </c>
      <c r="H29" s="5">
        <v>0</v>
      </c>
      <c r="I29" s="5">
        <v>0</v>
      </c>
      <c r="J29" s="5">
        <v>601.20768694224103</v>
      </c>
      <c r="K29" s="5">
        <v>782.3132606821847</v>
      </c>
      <c r="L29" s="5">
        <v>805.82059264901875</v>
      </c>
      <c r="M29" s="5">
        <v>1521.7234123426201</v>
      </c>
      <c r="N29" s="5">
        <v>2488.0824369403854</v>
      </c>
      <c r="O29" s="5">
        <v>2264.2115375204776</v>
      </c>
      <c r="P29" s="5">
        <v>2268.539852838765</v>
      </c>
      <c r="Q29" s="5">
        <v>2799.9276242446831</v>
      </c>
      <c r="R29" s="5">
        <v>2914.5572838869411</v>
      </c>
      <c r="S29" s="5">
        <v>2990.4309299225588</v>
      </c>
      <c r="T29" s="5">
        <v>2791.8836562946071</v>
      </c>
      <c r="U29" s="5">
        <v>2776.2847426644121</v>
      </c>
      <c r="V29" s="5">
        <v>2721.6333093595831</v>
      </c>
      <c r="W29" s="5">
        <v>2913.50348646473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57.810211995290942</v>
      </c>
      <c r="Q30" s="5">
        <v>53.891651640054555</v>
      </c>
      <c r="R30" s="5">
        <v>56.157779249254794</v>
      </c>
      <c r="S30" s="5">
        <v>567.16235374573193</v>
      </c>
      <c r="T30" s="5">
        <v>732.04085864324236</v>
      </c>
      <c r="U30" s="5">
        <v>944.70876290677359</v>
      </c>
      <c r="V30" s="5">
        <v>887.559799809227</v>
      </c>
      <c r="W30" s="5">
        <v>1419.9757660432308</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150</v>
      </c>
      <c r="B32" s="100"/>
      <c r="C32" s="17">
        <v>64.108476556102147</v>
      </c>
      <c r="D32" s="17">
        <v>91.51996089709651</v>
      </c>
      <c r="E32" s="17">
        <v>104.32905035435317</v>
      </c>
      <c r="F32" s="17">
        <v>133.04752988624489</v>
      </c>
      <c r="G32" s="17">
        <v>152.75430953474745</v>
      </c>
      <c r="H32" s="17">
        <v>159.75309771354685</v>
      </c>
      <c r="I32" s="17">
        <v>199.42413914114132</v>
      </c>
      <c r="J32" s="17">
        <v>799.42562058422163</v>
      </c>
      <c r="K32" s="17">
        <v>1043.4010971456148</v>
      </c>
      <c r="L32" s="17">
        <v>1091.1728097840435</v>
      </c>
      <c r="M32" s="17">
        <v>1812.5473429962103</v>
      </c>
      <c r="N32" s="17">
        <v>2798.5177489423968</v>
      </c>
      <c r="O32" s="17">
        <v>2568.4333913803221</v>
      </c>
      <c r="P32" s="17">
        <v>2664.7822132755086</v>
      </c>
      <c r="Q32" s="17">
        <v>3250.3852452668912</v>
      </c>
      <c r="R32" s="17">
        <v>3419.1128050409161</v>
      </c>
      <c r="S32" s="17">
        <v>4024.035400299756</v>
      </c>
      <c r="T32" s="17">
        <v>4030.2131298071736</v>
      </c>
      <c r="U32" s="17">
        <v>4266.2462359617384</v>
      </c>
      <c r="V32" s="17">
        <v>4185.7594352433762</v>
      </c>
      <c r="W32" s="17">
        <v>4945.0222774588337</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74.821477280171322</v>
      </c>
      <c r="D36" s="5">
        <v>91.476323766736613</v>
      </c>
      <c r="E36" s="5">
        <v>94.460765895369363</v>
      </c>
      <c r="F36" s="5">
        <v>99.060447632067223</v>
      </c>
      <c r="G36" s="5">
        <v>102.18141844621088</v>
      </c>
      <c r="H36" s="5">
        <v>103.72801767304486</v>
      </c>
      <c r="I36" s="5">
        <v>111.2825016358307</v>
      </c>
      <c r="J36" s="5">
        <v>106.07345180518502</v>
      </c>
      <c r="K36" s="5">
        <v>115.06839206202474</v>
      </c>
      <c r="L36" s="5">
        <v>208.7272862653175</v>
      </c>
      <c r="M36" s="5">
        <v>323.85252818550919</v>
      </c>
      <c r="N36" s="5">
        <v>321.61739657520673</v>
      </c>
      <c r="O36" s="5">
        <v>316.93394344141484</v>
      </c>
      <c r="P36" s="5">
        <v>466.3748913868028</v>
      </c>
      <c r="Q36" s="5">
        <v>468.46695945444486</v>
      </c>
      <c r="R36" s="5">
        <v>466.32440961887772</v>
      </c>
      <c r="S36" s="5">
        <v>457.25239352053484</v>
      </c>
      <c r="T36" s="5">
        <v>456.42891963183047</v>
      </c>
      <c r="U36" s="5">
        <v>468.89284072567943</v>
      </c>
      <c r="V36" s="5">
        <v>457.2887147735492</v>
      </c>
      <c r="W36" s="5">
        <v>469.86178712076816</v>
      </c>
    </row>
    <row r="37" spans="1:23" s="3" customFormat="1">
      <c r="A37" s="6" t="s">
        <v>145</v>
      </c>
      <c r="B37" s="80" t="s">
        <v>128</v>
      </c>
      <c r="C37" s="5">
        <v>0</v>
      </c>
      <c r="D37" s="5">
        <v>0</v>
      </c>
      <c r="E37" s="5">
        <v>0</v>
      </c>
      <c r="F37" s="5">
        <v>0</v>
      </c>
      <c r="G37" s="5">
        <v>0</v>
      </c>
      <c r="H37" s="5">
        <v>0</v>
      </c>
      <c r="I37" s="5">
        <v>0</v>
      </c>
      <c r="J37" s="5">
        <v>0</v>
      </c>
      <c r="K37" s="5">
        <v>0</v>
      </c>
      <c r="L37" s="5">
        <v>0</v>
      </c>
      <c r="M37" s="5">
        <v>0.48940223946305667</v>
      </c>
      <c r="N37" s="5">
        <v>0.48986507494581077</v>
      </c>
      <c r="O37" s="5">
        <v>0.46649919099545678</v>
      </c>
      <c r="P37" s="5">
        <v>0.46423860505864167</v>
      </c>
      <c r="Q37" s="5">
        <v>887.31904241869483</v>
      </c>
      <c r="R37" s="5">
        <v>939.21236971204473</v>
      </c>
      <c r="S37" s="5">
        <v>917.36532004716776</v>
      </c>
      <c r="T37" s="5">
        <v>899.93445992297302</v>
      </c>
      <c r="U37" s="5">
        <v>924.363978583517</v>
      </c>
      <c r="V37" s="5">
        <v>892.24203828444831</v>
      </c>
      <c r="W37" s="5">
        <v>913.3448107917684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150</v>
      </c>
      <c r="B40" s="100"/>
      <c r="C40" s="17">
        <v>174.54998862056382</v>
      </c>
      <c r="D40" s="17">
        <v>190.61658984320479</v>
      </c>
      <c r="E40" s="17">
        <v>194.99881509891335</v>
      </c>
      <c r="F40" s="17">
        <v>197.60092033390191</v>
      </c>
      <c r="G40" s="17">
        <v>193.91565434778158</v>
      </c>
      <c r="H40" s="17">
        <v>192.27704635151295</v>
      </c>
      <c r="I40" s="17">
        <v>198.45774455467802</v>
      </c>
      <c r="J40" s="17">
        <v>189.66418263804582</v>
      </c>
      <c r="K40" s="17">
        <v>198.82820076361065</v>
      </c>
      <c r="L40" s="17">
        <v>291.82806619044771</v>
      </c>
      <c r="M40" s="17">
        <v>405.85318811527395</v>
      </c>
      <c r="N40" s="17">
        <v>402.52309596011094</v>
      </c>
      <c r="O40" s="17">
        <v>397.04283625320892</v>
      </c>
      <c r="P40" s="17">
        <v>548.27941265519314</v>
      </c>
      <c r="Q40" s="17">
        <v>1440.7480857945086</v>
      </c>
      <c r="R40" s="17">
        <v>1496.84153085412</v>
      </c>
      <c r="S40" s="17">
        <v>1473.5671554407818</v>
      </c>
      <c r="T40" s="17">
        <v>1461.1351984003884</v>
      </c>
      <c r="U40" s="17">
        <v>1505.5803116114455</v>
      </c>
      <c r="V40" s="17">
        <v>1466.6272740364966</v>
      </c>
      <c r="W40" s="17">
        <v>1503.5634217582146</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4.864270080336601E-2</v>
      </c>
      <c r="E44" s="5">
        <v>0.34196586361107123</v>
      </c>
      <c r="F44" s="5">
        <v>0.7104790703796614</v>
      </c>
      <c r="G44" s="5">
        <v>0.55275658032593022</v>
      </c>
      <c r="H44" s="5">
        <v>1.4420685672183164</v>
      </c>
      <c r="I44" s="5">
        <v>0.52155980714741734</v>
      </c>
      <c r="J44" s="5">
        <v>1.7796417759476715</v>
      </c>
      <c r="K44" s="5">
        <v>0.75010139589098435</v>
      </c>
      <c r="L44" s="5">
        <v>2.8916620566196567</v>
      </c>
      <c r="M44" s="5">
        <v>2.9399639705500045</v>
      </c>
      <c r="N44" s="5">
        <v>5.7258516435855231</v>
      </c>
      <c r="O44" s="5">
        <v>5.3391431412708732</v>
      </c>
      <c r="P44" s="5">
        <v>5.1508607282585475</v>
      </c>
      <c r="Q44" s="5">
        <v>5.3194711370799546</v>
      </c>
      <c r="R44" s="5">
        <v>3.0335911939375153</v>
      </c>
      <c r="S44" s="5">
        <v>8.3037612262486604</v>
      </c>
      <c r="T44" s="5">
        <v>4.9085144196625743</v>
      </c>
      <c r="U44" s="5">
        <v>6.4344451992932283</v>
      </c>
      <c r="V44" s="5">
        <v>9.6042419196710913</v>
      </c>
      <c r="W44" s="5">
        <v>5.2030876856481436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150</v>
      </c>
      <c r="B48" s="100"/>
      <c r="C48" s="17">
        <v>6.3797964077690752</v>
      </c>
      <c r="D48" s="17">
        <v>6.9938652215974555</v>
      </c>
      <c r="E48" s="17">
        <v>8.3362994878684216</v>
      </c>
      <c r="F48" s="17">
        <v>10.18085213675357</v>
      </c>
      <c r="G48" s="17">
        <v>11.013033592465531</v>
      </c>
      <c r="H48" s="17">
        <v>12.902555252665616</v>
      </c>
      <c r="I48" s="17">
        <v>12.906184025202117</v>
      </c>
      <c r="J48" s="17">
        <v>14.713680889357672</v>
      </c>
      <c r="K48" s="17">
        <v>15.607521070865385</v>
      </c>
      <c r="L48" s="17">
        <v>18.639287912716156</v>
      </c>
      <c r="M48" s="17">
        <v>18.416846197651005</v>
      </c>
      <c r="N48" s="17">
        <v>21.700162778372924</v>
      </c>
      <c r="O48" s="17">
        <v>21.580146597067575</v>
      </c>
      <c r="P48" s="17">
        <v>22.810506067465948</v>
      </c>
      <c r="Q48" s="17">
        <v>24.923630517898054</v>
      </c>
      <c r="R48" s="17">
        <v>24.945240207786615</v>
      </c>
      <c r="S48" s="17">
        <v>32.200459364519858</v>
      </c>
      <c r="T48" s="17">
        <v>30.343887139875875</v>
      </c>
      <c r="U48" s="17">
        <v>33.834981843372127</v>
      </c>
      <c r="V48" s="17">
        <v>38.25246118405019</v>
      </c>
      <c r="W48" s="17">
        <v>34.444542236992547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118.53940460748922</v>
      </c>
      <c r="D4" s="5">
        <v>157.54538552332761</v>
      </c>
      <c r="E4" s="5">
        <v>151.13302742879094</v>
      </c>
      <c r="F4" s="5">
        <v>176.04650721043112</v>
      </c>
      <c r="G4" s="5">
        <v>228.48825506898058</v>
      </c>
      <c r="H4" s="5">
        <v>281.51116154812183</v>
      </c>
      <c r="I4" s="5">
        <v>320.61590341039181</v>
      </c>
      <c r="J4" s="5">
        <v>368.29683779912096</v>
      </c>
      <c r="K4" s="5">
        <v>459.37965552526856</v>
      </c>
      <c r="L4" s="5">
        <v>761.74913922102269</v>
      </c>
      <c r="M4" s="5">
        <v>829.74668863982868</v>
      </c>
      <c r="N4" s="5">
        <v>1116.7079392963719</v>
      </c>
      <c r="O4" s="5">
        <v>1294.0139596440408</v>
      </c>
      <c r="P4" s="5">
        <v>1686.9481107494607</v>
      </c>
      <c r="Q4" s="5">
        <v>2595.3670703972575</v>
      </c>
      <c r="R4" s="5">
        <v>2684.722750680533</v>
      </c>
      <c r="S4" s="5">
        <v>2706.4723971585759</v>
      </c>
      <c r="T4" s="5">
        <v>2694.4007648688448</v>
      </c>
      <c r="U4" s="5">
        <v>2864.0393044759203</v>
      </c>
      <c r="V4" s="5">
        <v>2924.4624422241318</v>
      </c>
      <c r="W4" s="5">
        <v>3453.4555365983083</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10.284767785375717</v>
      </c>
      <c r="D5" s="5">
        <v>30.494215996741492</v>
      </c>
      <c r="E5" s="5">
        <v>30.816061244580524</v>
      </c>
      <c r="F5" s="5">
        <v>88.613772679770165</v>
      </c>
      <c r="G5" s="5">
        <v>33.528659879901383</v>
      </c>
      <c r="H5" s="5">
        <v>60.763407189236062</v>
      </c>
      <c r="I5" s="5">
        <v>135.63617037586835</v>
      </c>
      <c r="J5" s="5">
        <v>165.58320545753071</v>
      </c>
      <c r="K5" s="5">
        <v>213.57883851986347</v>
      </c>
      <c r="L5" s="5">
        <v>342.45484592546438</v>
      </c>
      <c r="M5" s="5">
        <v>753.50104150464665</v>
      </c>
      <c r="N5" s="5">
        <v>2413.3402434931804</v>
      </c>
      <c r="O5" s="5">
        <v>2546.5421728955625</v>
      </c>
      <c r="P5" s="5">
        <v>3429.0975390684371</v>
      </c>
      <c r="Q5" s="5">
        <v>11002.676681706975</v>
      </c>
      <c r="R5" s="5">
        <v>11194.653325815532</v>
      </c>
      <c r="S5" s="5">
        <v>12929.436067730567</v>
      </c>
      <c r="T5" s="5">
        <v>11986.687244199175</v>
      </c>
      <c r="U5" s="5">
        <v>12691.626599238374</v>
      </c>
      <c r="V5" s="5">
        <v>13118.480652143418</v>
      </c>
      <c r="W5" s="5">
        <v>13363.931929014654</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107.24883292554779</v>
      </c>
      <c r="G6" s="5">
        <v>636.50474760731254</v>
      </c>
      <c r="H6" s="5">
        <v>1074.4630584277277</v>
      </c>
      <c r="I6" s="5">
        <v>1358.5633705304206</v>
      </c>
      <c r="J6" s="5">
        <v>754.47902501037674</v>
      </c>
      <c r="K6" s="5">
        <v>607.99521458633239</v>
      </c>
      <c r="L6" s="5">
        <v>2708.0046998768344</v>
      </c>
      <c r="M6" s="5">
        <v>1250.8537978803859</v>
      </c>
      <c r="N6" s="5">
        <v>3220.2507065672607</v>
      </c>
      <c r="O6" s="5">
        <v>2999.0972926125714</v>
      </c>
      <c r="P6" s="5">
        <v>3073.2436521319196</v>
      </c>
      <c r="Q6" s="5">
        <v>2784.3130237221271</v>
      </c>
      <c r="R6" s="5">
        <v>2911.3142804159775</v>
      </c>
      <c r="S6" s="5">
        <v>4758.4177119459146</v>
      </c>
      <c r="T6" s="5">
        <v>4799.5543300456484</v>
      </c>
      <c r="U6" s="5">
        <v>4751.3867695307099</v>
      </c>
      <c r="V6" s="5">
        <v>4948.8929129571334</v>
      </c>
      <c r="W6" s="5">
        <v>5141.1597796524647</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150</v>
      </c>
      <c r="B8" s="100"/>
      <c r="C8" s="17">
        <v>436.70566067282073</v>
      </c>
      <c r="D8" s="17">
        <v>537.60749070554198</v>
      </c>
      <c r="E8" s="17">
        <v>587.7536705818045</v>
      </c>
      <c r="F8" s="17">
        <v>837.93497474799096</v>
      </c>
      <c r="G8" s="17">
        <v>1411.4026957524179</v>
      </c>
      <c r="H8" s="17">
        <v>1974.4200269049011</v>
      </c>
      <c r="I8" s="17">
        <v>2403.8600374798325</v>
      </c>
      <c r="J8" s="17">
        <v>1907.3142494807244</v>
      </c>
      <c r="K8" s="17">
        <v>1970.9209477965869</v>
      </c>
      <c r="L8" s="17">
        <v>4547.7842931926143</v>
      </c>
      <c r="M8" s="17">
        <v>3570.865296008868</v>
      </c>
      <c r="N8" s="17">
        <v>7501.3895574148673</v>
      </c>
      <c r="O8" s="17">
        <v>7614.7630376726229</v>
      </c>
      <c r="P8" s="17">
        <v>9016.630853005383</v>
      </c>
      <c r="Q8" s="17">
        <v>17297.967321181808</v>
      </c>
      <c r="R8" s="17">
        <v>17808.320767989331</v>
      </c>
      <c r="S8" s="17">
        <v>21493.821054745065</v>
      </c>
      <c r="T8" s="17">
        <v>20663.297783946997</v>
      </c>
      <c r="U8" s="17">
        <v>21566.532900119644</v>
      </c>
      <c r="V8" s="17">
        <v>22332.753958489262</v>
      </c>
      <c r="W8" s="17">
        <v>23357.000599220282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24.194416957405032</v>
      </c>
      <c r="D12" s="5">
        <v>24.685016502033083</v>
      </c>
      <c r="E12" s="5">
        <v>11.044084714207413</v>
      </c>
      <c r="F12" s="5">
        <v>34.892982018255942</v>
      </c>
      <c r="G12" s="5">
        <v>55.081891463221709</v>
      </c>
      <c r="H12" s="5">
        <v>76.151680570448576</v>
      </c>
      <c r="I12" s="5">
        <v>93.566462947515063</v>
      </c>
      <c r="J12" s="5">
        <v>110.34824632345939</v>
      </c>
      <c r="K12" s="5">
        <v>140.13071625547136</v>
      </c>
      <c r="L12" s="5">
        <v>189.13969571499186</v>
      </c>
      <c r="M12" s="5">
        <v>184.84508272029689</v>
      </c>
      <c r="N12" s="5">
        <v>417.06902930816062</v>
      </c>
      <c r="O12" s="5">
        <v>479.58294474163563</v>
      </c>
      <c r="P12" s="5">
        <v>574.19845252031644</v>
      </c>
      <c r="Q12" s="5">
        <v>893.35624454174513</v>
      </c>
      <c r="R12" s="5">
        <v>936.14731463163628</v>
      </c>
      <c r="S12" s="5">
        <v>958.82408924291292</v>
      </c>
      <c r="T12" s="5">
        <v>945.62171586269449</v>
      </c>
      <c r="U12" s="5">
        <v>1000.5854065022957</v>
      </c>
      <c r="V12" s="5">
        <v>1027.8448506186114</v>
      </c>
      <c r="W12" s="5">
        <v>1319.1280013022201</v>
      </c>
    </row>
    <row r="13" spans="1:51" s="3" customFormat="1">
      <c r="A13" s="6" t="s">
        <v>126</v>
      </c>
      <c r="B13" s="80" t="s">
        <v>128</v>
      </c>
      <c r="C13" s="5">
        <v>4.1408927412349188</v>
      </c>
      <c r="D13" s="5">
        <v>6.0889978082840477</v>
      </c>
      <c r="E13" s="5">
        <v>5.2283312332851528</v>
      </c>
      <c r="F13" s="5">
        <v>30.606492187919002</v>
      </c>
      <c r="G13" s="5">
        <v>2.8881596886223244</v>
      </c>
      <c r="H13" s="5">
        <v>18.498000750737742</v>
      </c>
      <c r="I13" s="5">
        <v>28.833015055326186</v>
      </c>
      <c r="J13" s="5">
        <v>19.327589608479009</v>
      </c>
      <c r="K13" s="5">
        <v>15.620669377420668</v>
      </c>
      <c r="L13" s="5">
        <v>30.173502598020413</v>
      </c>
      <c r="M13" s="5">
        <v>53.185674741111399</v>
      </c>
      <c r="N13" s="5">
        <v>832.69944036959191</v>
      </c>
      <c r="O13" s="5">
        <v>1024.6660754060699</v>
      </c>
      <c r="P13" s="5">
        <v>1247.8180820711318</v>
      </c>
      <c r="Q13" s="5">
        <v>4731.3954564372652</v>
      </c>
      <c r="R13" s="5">
        <v>4792.2557965330452</v>
      </c>
      <c r="S13" s="5">
        <v>4894.1526666852506</v>
      </c>
      <c r="T13" s="5">
        <v>4462.2815196798792</v>
      </c>
      <c r="U13" s="5">
        <v>4567.4434524012404</v>
      </c>
      <c r="V13" s="5">
        <v>4855.621626465987</v>
      </c>
      <c r="W13" s="5">
        <v>4954.3674928519113</v>
      </c>
    </row>
    <row r="14" spans="1:51" s="3" customFormat="1">
      <c r="A14" s="6" t="s">
        <v>126</v>
      </c>
      <c r="B14" s="80" t="s">
        <v>129</v>
      </c>
      <c r="C14" s="5">
        <v>0</v>
      </c>
      <c r="D14" s="5">
        <v>0</v>
      </c>
      <c r="E14" s="5">
        <v>0</v>
      </c>
      <c r="F14" s="5">
        <v>107.24883292554779</v>
      </c>
      <c r="G14" s="5">
        <v>636.50474760731254</v>
      </c>
      <c r="H14" s="5">
        <v>1074.4630584277277</v>
      </c>
      <c r="I14" s="5">
        <v>1358.5633705304206</v>
      </c>
      <c r="J14" s="5">
        <v>754.47902501037674</v>
      </c>
      <c r="K14" s="5">
        <v>607.99521458633239</v>
      </c>
      <c r="L14" s="5">
        <v>2708.0046998768344</v>
      </c>
      <c r="M14" s="5">
        <v>1250.8537978803859</v>
      </c>
      <c r="N14" s="5">
        <v>3220.2507065672607</v>
      </c>
      <c r="O14" s="5">
        <v>2999.0972926125714</v>
      </c>
      <c r="P14" s="5">
        <v>3073.2436521319196</v>
      </c>
      <c r="Q14" s="5">
        <v>2784.3130237221271</v>
      </c>
      <c r="R14" s="5">
        <v>2911.3142804159775</v>
      </c>
      <c r="S14" s="5">
        <v>2995.8268334697623</v>
      </c>
      <c r="T14" s="5">
        <v>2967.9035573712977</v>
      </c>
      <c r="U14" s="5">
        <v>2859.510845171897</v>
      </c>
      <c r="V14" s="5">
        <v>2993.1405916785689</v>
      </c>
      <c r="W14" s="5">
        <v>3119.821236686375</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150</v>
      </c>
      <c r="B16" s="100"/>
      <c r="C16" s="17">
        <v>136.10047912931694</v>
      </c>
      <c r="D16" s="17">
        <v>159.93036318245615</v>
      </c>
      <c r="E16" s="17">
        <v>174.12575151701955</v>
      </c>
      <c r="F16" s="17">
        <v>361.27179295893075</v>
      </c>
      <c r="G16" s="17">
        <v>908.61602485083449</v>
      </c>
      <c r="H16" s="17">
        <v>1405.9930522408531</v>
      </c>
      <c r="I16" s="17">
        <v>1730.0530509741589</v>
      </c>
      <c r="J16" s="17">
        <v>1149.4794151237002</v>
      </c>
      <c r="K16" s="17">
        <v>1062.3645172998074</v>
      </c>
      <c r="L16" s="17">
        <v>3246.2333674889337</v>
      </c>
      <c r="M16" s="17">
        <v>1810.1113734980652</v>
      </c>
      <c r="N16" s="17">
        <v>4795.6119434474795</v>
      </c>
      <c r="O16" s="17">
        <v>4840.3940520084643</v>
      </c>
      <c r="P16" s="17">
        <v>5253.058166027794</v>
      </c>
      <c r="Q16" s="17">
        <v>8805.9627302835761</v>
      </c>
      <c r="R16" s="17">
        <v>9079.2813375604364</v>
      </c>
      <c r="S16" s="17">
        <v>9318.5637921133566</v>
      </c>
      <c r="T16" s="17">
        <v>8879.760082196035</v>
      </c>
      <c r="U16" s="17">
        <v>8959.6028882365863</v>
      </c>
      <c r="V16" s="17">
        <v>9439.6199928056394</v>
      </c>
      <c r="W16" s="17">
        <v>9980.2575748022718</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10.704141205872252</v>
      </c>
      <c r="D20" s="5">
        <v>11.196564608911858</v>
      </c>
      <c r="E20" s="5">
        <v>11.475138769310268</v>
      </c>
      <c r="F20" s="5">
        <v>18.882417714203161</v>
      </c>
      <c r="G20" s="5">
        <v>28.17705017728268</v>
      </c>
      <c r="H20" s="5">
        <v>35.265055511273609</v>
      </c>
      <c r="I20" s="5">
        <v>49.380263398912447</v>
      </c>
      <c r="J20" s="5">
        <v>67.379325550909655</v>
      </c>
      <c r="K20" s="5">
        <v>102.61285701578943</v>
      </c>
      <c r="L20" s="5">
        <v>87.831910354405693</v>
      </c>
      <c r="M20" s="5">
        <v>96.87093584353191</v>
      </c>
      <c r="N20" s="5">
        <v>106.63546318397432</v>
      </c>
      <c r="O20" s="5">
        <v>233.55618453277091</v>
      </c>
      <c r="P20" s="5">
        <v>247.52064883389255</v>
      </c>
      <c r="Q20" s="5">
        <v>815.44232197314932</v>
      </c>
      <c r="R20" s="5">
        <v>828.30453694590244</v>
      </c>
      <c r="S20" s="5">
        <v>838.38114125661093</v>
      </c>
      <c r="T20" s="5">
        <v>832.46671593175938</v>
      </c>
      <c r="U20" s="5">
        <v>864.44871875702461</v>
      </c>
      <c r="V20" s="5">
        <v>882.48619970795119</v>
      </c>
      <c r="W20" s="5">
        <v>948.63678649714689</v>
      </c>
    </row>
    <row r="21" spans="1:23" s="3" customFormat="1">
      <c r="A21" s="6" t="s">
        <v>143</v>
      </c>
      <c r="B21" s="80" t="s">
        <v>128</v>
      </c>
      <c r="C21" s="5">
        <v>6.143875044140799</v>
      </c>
      <c r="D21" s="5">
        <v>24.405218188457443</v>
      </c>
      <c r="E21" s="5">
        <v>25.587730011295371</v>
      </c>
      <c r="F21" s="5">
        <v>58.007280491851176</v>
      </c>
      <c r="G21" s="5">
        <v>30.64050019127906</v>
      </c>
      <c r="H21" s="5">
        <v>42.265406438498324</v>
      </c>
      <c r="I21" s="5">
        <v>106.80315532054216</v>
      </c>
      <c r="J21" s="5">
        <v>146.25561584905171</v>
      </c>
      <c r="K21" s="5">
        <v>197.95816914244281</v>
      </c>
      <c r="L21" s="5">
        <v>312.28134332744395</v>
      </c>
      <c r="M21" s="5">
        <v>266.12386433564438</v>
      </c>
      <c r="N21" s="5">
        <v>484.22742582802823</v>
      </c>
      <c r="O21" s="5">
        <v>474.03638389559126</v>
      </c>
      <c r="P21" s="5">
        <v>1127.2321541873716</v>
      </c>
      <c r="Q21" s="5">
        <v>3192.9165684797808</v>
      </c>
      <c r="R21" s="5">
        <v>3178.6157395441523</v>
      </c>
      <c r="S21" s="5">
        <v>3938.6524315317911</v>
      </c>
      <c r="T21" s="5">
        <v>3282.0555994971473</v>
      </c>
      <c r="U21" s="5">
        <v>3563.8683643637419</v>
      </c>
      <c r="V21" s="5">
        <v>3713.7392465839898</v>
      </c>
      <c r="W21" s="5">
        <v>3808.6877342827688</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1762.5908784761518</v>
      </c>
      <c r="T22" s="5">
        <v>1831.6507726743509</v>
      </c>
      <c r="U22" s="5">
        <v>1891.8759243588129</v>
      </c>
      <c r="V22" s="5">
        <v>1955.7523212785643</v>
      </c>
      <c r="W22" s="5">
        <v>2021.33854296609</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150</v>
      </c>
      <c r="B24" s="100"/>
      <c r="C24" s="17">
        <v>65.63266424888316</v>
      </c>
      <c r="D24" s="17">
        <v>95.232428798118804</v>
      </c>
      <c r="E24" s="17">
        <v>110.03590986234835</v>
      </c>
      <c r="F24" s="17">
        <v>164.95198126422113</v>
      </c>
      <c r="G24" s="17">
        <v>161.89450325318575</v>
      </c>
      <c r="H24" s="17">
        <v>192.60574633538593</v>
      </c>
      <c r="I24" s="17">
        <v>279.84009997520059</v>
      </c>
      <c r="J24" s="17">
        <v>346.46891136299735</v>
      </c>
      <c r="K24" s="17">
        <v>450.59807186380829</v>
      </c>
      <c r="L24" s="17">
        <v>564.22282502323367</v>
      </c>
      <c r="M24" s="17">
        <v>527.51265099177033</v>
      </c>
      <c r="N24" s="17">
        <v>759.13484997080059</v>
      </c>
      <c r="O24" s="17">
        <v>882.8287163489772</v>
      </c>
      <c r="P24" s="17">
        <v>1561.3760126775553</v>
      </c>
      <c r="Q24" s="17">
        <v>4213.9630454324524</v>
      </c>
      <c r="R24" s="17">
        <v>4236.4637451680974</v>
      </c>
      <c r="S24" s="17">
        <v>6787.0970189303362</v>
      </c>
      <c r="T24" s="17">
        <v>6212.9271576770552</v>
      </c>
      <c r="U24" s="17">
        <v>6603.5209189867555</v>
      </c>
      <c r="V24" s="17">
        <v>6858.9929716727793</v>
      </c>
      <c r="W24" s="17">
        <v>7100.9370013020252</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17.348159746432373</v>
      </c>
      <c r="D28" s="5">
        <v>35.279561678489458</v>
      </c>
      <c r="E28" s="5">
        <v>35.231927034333886</v>
      </c>
      <c r="F28" s="5">
        <v>42.991189001445548</v>
      </c>
      <c r="G28" s="5">
        <v>56.359519022605213</v>
      </c>
      <c r="H28" s="5">
        <v>70.358731776981585</v>
      </c>
      <c r="I28" s="5">
        <v>78.68870657311254</v>
      </c>
      <c r="J28" s="5">
        <v>90.146787121542033</v>
      </c>
      <c r="K28" s="5">
        <v>112.78871955515754</v>
      </c>
      <c r="L28" s="5">
        <v>327.9863954741889</v>
      </c>
      <c r="M28" s="5">
        <v>394.38785663352382</v>
      </c>
      <c r="N28" s="5">
        <v>425.75612423229882</v>
      </c>
      <c r="O28" s="5">
        <v>412.07987440630927</v>
      </c>
      <c r="P28" s="5">
        <v>435.4518849595529</v>
      </c>
      <c r="Q28" s="5">
        <v>453.16141439694303</v>
      </c>
      <c r="R28" s="5">
        <v>479.74883949620511</v>
      </c>
      <c r="S28" s="5">
        <v>469.75412879771864</v>
      </c>
      <c r="T28" s="5">
        <v>484.91489224498173</v>
      </c>
      <c r="U28" s="5">
        <v>553.90561213458182</v>
      </c>
      <c r="V28" s="5">
        <v>560.63352520685726</v>
      </c>
      <c r="W28" s="5">
        <v>582.97266064268229</v>
      </c>
    </row>
    <row r="29" spans="1:23" s="3" customFormat="1">
      <c r="A29" s="6" t="s">
        <v>144</v>
      </c>
      <c r="B29" s="80" t="s">
        <v>128</v>
      </c>
      <c r="C29" s="5">
        <v>0</v>
      </c>
      <c r="D29" s="5">
        <v>0</v>
      </c>
      <c r="E29" s="5">
        <v>0</v>
      </c>
      <c r="F29" s="5">
        <v>0</v>
      </c>
      <c r="G29" s="5">
        <v>0</v>
      </c>
      <c r="H29" s="5">
        <v>0</v>
      </c>
      <c r="I29" s="5">
        <v>0</v>
      </c>
      <c r="J29" s="5">
        <v>0</v>
      </c>
      <c r="K29" s="5">
        <v>0</v>
      </c>
      <c r="L29" s="5">
        <v>0</v>
      </c>
      <c r="M29" s="5">
        <v>379.02778317415755</v>
      </c>
      <c r="N29" s="5">
        <v>1037.2127978354756</v>
      </c>
      <c r="O29" s="5">
        <v>989.84956438410427</v>
      </c>
      <c r="P29" s="5">
        <v>997.81852851899203</v>
      </c>
      <c r="Q29" s="5">
        <v>2493.3704876242214</v>
      </c>
      <c r="R29" s="5">
        <v>2631.484194965843</v>
      </c>
      <c r="S29" s="5">
        <v>3024.8566219069808</v>
      </c>
      <c r="T29" s="5">
        <v>3202.3353025382944</v>
      </c>
      <c r="U29" s="5">
        <v>3508.2307810037651</v>
      </c>
      <c r="V29" s="5">
        <v>3489.1672032116471</v>
      </c>
      <c r="W29" s="5">
        <v>3557.2034814991453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150</v>
      </c>
      <c r="B32" s="100"/>
      <c r="C32" s="17">
        <v>63.012703180433974</v>
      </c>
      <c r="D32" s="17">
        <v>89.974967393811454</v>
      </c>
      <c r="E32" s="17">
        <v>101.67774946369587</v>
      </c>
      <c r="F32" s="17">
        <v>124.42043628010394</v>
      </c>
      <c r="G32" s="17">
        <v>149.82786032881631</v>
      </c>
      <c r="H32" s="17">
        <v>176.07601927532858</v>
      </c>
      <c r="I32" s="17">
        <v>195.42654890271953</v>
      </c>
      <c r="J32" s="17">
        <v>214.41867424454603</v>
      </c>
      <c r="K32" s="17">
        <v>255.49376755756055</v>
      </c>
      <c r="L32" s="17">
        <v>481.68855722178387</v>
      </c>
      <c r="M32" s="17">
        <v>927.44659890542039</v>
      </c>
      <c r="N32" s="17">
        <v>1623.8047165198195</v>
      </c>
      <c r="O32" s="17">
        <v>1568.8717670654635</v>
      </c>
      <c r="P32" s="17">
        <v>1617.0908475708538</v>
      </c>
      <c r="Q32" s="17">
        <v>3155.0740435124626</v>
      </c>
      <c r="R32" s="17">
        <v>3346.5396303444722</v>
      </c>
      <c r="S32" s="17">
        <v>3754.0267182221423</v>
      </c>
      <c r="T32" s="17">
        <v>3968.991089194848</v>
      </c>
      <c r="U32" s="17">
        <v>4366.50149539833</v>
      </c>
      <c r="V32" s="17">
        <v>4374.9458111954573</v>
      </c>
      <c r="W32" s="17">
        <v>4479.8164361818726</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65.8862282123429</v>
      </c>
      <c r="D36" s="5">
        <v>86.319631296749577</v>
      </c>
      <c r="E36" s="5">
        <v>93.050459476037787</v>
      </c>
      <c r="F36" s="5">
        <v>78.319568830901687</v>
      </c>
      <c r="G36" s="5">
        <v>87.935958260783508</v>
      </c>
      <c r="H36" s="5">
        <v>98.395218069434137</v>
      </c>
      <c r="I36" s="5">
        <v>98.765708093122186</v>
      </c>
      <c r="J36" s="5">
        <v>100.22997991086967</v>
      </c>
      <c r="K36" s="5">
        <v>102.68296815719577</v>
      </c>
      <c r="L36" s="5">
        <v>153.93771577595146</v>
      </c>
      <c r="M36" s="5">
        <v>150.04057215332531</v>
      </c>
      <c r="N36" s="5">
        <v>162.15480544991726</v>
      </c>
      <c r="O36" s="5">
        <v>163.87463302429154</v>
      </c>
      <c r="P36" s="5">
        <v>423.9058861276153</v>
      </c>
      <c r="Q36" s="5">
        <v>427.17615380862009</v>
      </c>
      <c r="R36" s="5">
        <v>434.95822452215339</v>
      </c>
      <c r="S36" s="5">
        <v>432.0276506130034</v>
      </c>
      <c r="T36" s="5">
        <v>426.9781392766364</v>
      </c>
      <c r="U36" s="5">
        <v>437.89096293149748</v>
      </c>
      <c r="V36" s="5">
        <v>444.85529297031542</v>
      </c>
      <c r="W36" s="5">
        <v>595.67951383540037</v>
      </c>
    </row>
    <row r="37" spans="1:23" s="3" customFormat="1">
      <c r="A37" s="6" t="s">
        <v>145</v>
      </c>
      <c r="B37" s="80" t="s">
        <v>128</v>
      </c>
      <c r="C37" s="5">
        <v>0</v>
      </c>
      <c r="D37" s="5">
        <v>0</v>
      </c>
      <c r="E37" s="5">
        <v>0</v>
      </c>
      <c r="F37" s="5">
        <v>0</v>
      </c>
      <c r="G37" s="5">
        <v>0</v>
      </c>
      <c r="H37" s="5">
        <v>0</v>
      </c>
      <c r="I37" s="5">
        <v>0</v>
      </c>
      <c r="J37" s="5">
        <v>0</v>
      </c>
      <c r="K37" s="5">
        <v>0</v>
      </c>
      <c r="L37" s="5">
        <v>0</v>
      </c>
      <c r="M37" s="5">
        <v>55.163719253733277</v>
      </c>
      <c r="N37" s="5">
        <v>59.200579460084832</v>
      </c>
      <c r="O37" s="5">
        <v>57.990149209796861</v>
      </c>
      <c r="P37" s="5">
        <v>56.228774290942326</v>
      </c>
      <c r="Q37" s="5">
        <v>584.99416916570578</v>
      </c>
      <c r="R37" s="5">
        <v>592.29759477249377</v>
      </c>
      <c r="S37" s="5">
        <v>1071.7743476065464</v>
      </c>
      <c r="T37" s="5">
        <v>1040.0148224838556</v>
      </c>
      <c r="U37" s="5">
        <v>1052.084001469625</v>
      </c>
      <c r="V37" s="5">
        <v>1059.9525758817952</v>
      </c>
      <c r="W37" s="5">
        <v>1043.6732203808292</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150</v>
      </c>
      <c r="B40" s="100"/>
      <c r="C40" s="17">
        <v>165.61473955273539</v>
      </c>
      <c r="D40" s="17">
        <v>185.45989737321776</v>
      </c>
      <c r="E40" s="17">
        <v>193.58850867958176</v>
      </c>
      <c r="F40" s="17">
        <v>176.86004153273637</v>
      </c>
      <c r="G40" s="17">
        <v>179.67019416235422</v>
      </c>
      <c r="H40" s="17">
        <v>186.94424674790224</v>
      </c>
      <c r="I40" s="17">
        <v>185.9409510119695</v>
      </c>
      <c r="J40" s="17">
        <v>183.82071074373047</v>
      </c>
      <c r="K40" s="17">
        <v>186.44277685878168</v>
      </c>
      <c r="L40" s="17">
        <v>237.03849570108167</v>
      </c>
      <c r="M40" s="17">
        <v>286.71554909736028</v>
      </c>
      <c r="N40" s="17">
        <v>301.77121921996047</v>
      </c>
      <c r="O40" s="17">
        <v>301.50717585488701</v>
      </c>
      <c r="P40" s="17">
        <v>561.57494308188939</v>
      </c>
      <c r="Q40" s="17">
        <v>1097.1324068956949</v>
      </c>
      <c r="R40" s="17">
        <v>1118.5605708178448</v>
      </c>
      <c r="S40" s="17">
        <v>1602.7514400926289</v>
      </c>
      <c r="T40" s="17">
        <v>1571.764780606077</v>
      </c>
      <c r="U40" s="17">
        <v>1602.2984567033716</v>
      </c>
      <c r="V40" s="17">
        <v>1621.9043898306095</v>
      </c>
      <c r="W40" s="17">
        <v>1759.7095580619077</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0.4064584854366578</v>
      </c>
      <c r="D44" s="5">
        <v>6.4611437143653666E-2</v>
      </c>
      <c r="E44" s="5">
        <v>0.33141743490157605</v>
      </c>
      <c r="F44" s="5">
        <v>0.96034964562475689</v>
      </c>
      <c r="G44" s="5">
        <v>0.93383614508747215</v>
      </c>
      <c r="H44" s="5">
        <v>1.3404756199839332</v>
      </c>
      <c r="I44" s="5">
        <v>0.21476239772957034</v>
      </c>
      <c r="J44" s="5">
        <v>0.19249889234021342</v>
      </c>
      <c r="K44" s="5">
        <v>1.1643945416544541</v>
      </c>
      <c r="L44" s="5">
        <v>2.8534219014847877</v>
      </c>
      <c r="M44" s="5">
        <v>3.6022412891508098</v>
      </c>
      <c r="N44" s="5">
        <v>5.0925171220209755</v>
      </c>
      <c r="O44" s="5">
        <v>4.9203229390332055</v>
      </c>
      <c r="P44" s="5">
        <v>5.871238308083619</v>
      </c>
      <c r="Q44" s="5">
        <v>6.2309356767998647</v>
      </c>
      <c r="R44" s="5">
        <v>5.5638350846355697</v>
      </c>
      <c r="S44" s="5">
        <v>7.4853872483300421</v>
      </c>
      <c r="T44" s="5">
        <v>4.4193015527728337</v>
      </c>
      <c r="U44" s="5">
        <v>7.2086041505207312</v>
      </c>
      <c r="V44" s="5">
        <v>8.6425737203969106</v>
      </c>
      <c r="W44" s="5">
        <v>7.0385743208582552</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150</v>
      </c>
      <c r="B48" s="100"/>
      <c r="C48" s="17">
        <v>6.3450745614512778</v>
      </c>
      <c r="D48" s="17">
        <v>7.0098339579377438</v>
      </c>
      <c r="E48" s="17">
        <v>8.3257510591589252</v>
      </c>
      <c r="F48" s="17">
        <v>10.430722711998666</v>
      </c>
      <c r="G48" s="17">
        <v>11.394113157227073</v>
      </c>
      <c r="H48" s="17">
        <v>12.800962305431234</v>
      </c>
      <c r="I48" s="17">
        <v>12.599386615784271</v>
      </c>
      <c r="J48" s="17">
        <v>13.126538005750213</v>
      </c>
      <c r="K48" s="17">
        <v>16.021814216628854</v>
      </c>
      <c r="L48" s="17">
        <v>18.601047757581288</v>
      </c>
      <c r="M48" s="17">
        <v>19.079123516251808</v>
      </c>
      <c r="N48" s="17">
        <v>21.066828256808378</v>
      </c>
      <c r="O48" s="17">
        <v>21.161326394829906</v>
      </c>
      <c r="P48" s="17">
        <v>23.53088364729102</v>
      </c>
      <c r="Q48" s="17">
        <v>25.835095057617963</v>
      </c>
      <c r="R48" s="17">
        <v>27.475484098484671</v>
      </c>
      <c r="S48" s="17">
        <v>31.382085386601243</v>
      </c>
      <c r="T48" s="17">
        <v>29.854674272986134</v>
      </c>
      <c r="U48" s="17">
        <v>34.609140794599632</v>
      </c>
      <c r="V48" s="17">
        <v>37.290792984776004</v>
      </c>
      <c r="W48" s="17">
        <v>36.280028872202656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23.55063732</v>
      </c>
      <c r="F5" s="5">
        <v>562.22107926000001</v>
      </c>
      <c r="G5" s="5">
        <v>562.22107926000001</v>
      </c>
      <c r="H5" s="5">
        <v>562.22107926000001</v>
      </c>
      <c r="I5" s="5">
        <v>562.22107926000001</v>
      </c>
      <c r="J5" s="5">
        <v>562.22107926000001</v>
      </c>
      <c r="K5" s="5">
        <v>1701.8849591399999</v>
      </c>
      <c r="L5" s="5">
        <v>1701.8849591399999</v>
      </c>
      <c r="M5" s="5">
        <v>1701.8849591399999</v>
      </c>
      <c r="N5" s="5">
        <v>3691.9561582199999</v>
      </c>
      <c r="O5" s="5">
        <v>3691.9561582199999</v>
      </c>
      <c r="P5" s="5">
        <v>4041.4247537399997</v>
      </c>
      <c r="Q5" s="5">
        <v>5427.3004252800001</v>
      </c>
      <c r="R5" s="5">
        <v>6172.05750042</v>
      </c>
      <c r="S5" s="5">
        <v>7936.9988283000002</v>
      </c>
      <c r="T5" s="5">
        <v>8415.670278900001</v>
      </c>
      <c r="U5" s="5">
        <v>8557.8571181400002</v>
      </c>
      <c r="V5" s="5">
        <v>8557.8571181400002</v>
      </c>
      <c r="W5" s="5">
        <v>9534.0438800999982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705.54087819242693</v>
      </c>
      <c r="M7" s="5">
        <v>990.8202549155269</v>
      </c>
      <c r="N7" s="5">
        <v>1059.2947554341272</v>
      </c>
      <c r="O7" s="5">
        <v>1594.8164760848276</v>
      </c>
      <c r="P7" s="5">
        <v>2033.3784252728276</v>
      </c>
      <c r="Q7" s="5">
        <v>2399.2312324704271</v>
      </c>
      <c r="R7" s="5">
        <v>2944.8895592665276</v>
      </c>
      <c r="S7" s="5">
        <v>3034.3318750731278</v>
      </c>
      <c r="T7" s="5">
        <v>3139.5422608092276</v>
      </c>
      <c r="U7" s="5">
        <v>3258.7031263120271</v>
      </c>
      <c r="V7" s="5">
        <v>3322.7781242007272</v>
      </c>
      <c r="W7" s="5">
        <v>3382.584885957127</v>
      </c>
    </row>
    <row r="8" spans="1:23">
      <c r="A8" s="6" t="s">
        <v>75</v>
      </c>
      <c r="B8" s="6" t="s">
        <v>128</v>
      </c>
      <c r="C8" s="5">
        <v>0</v>
      </c>
      <c r="D8" s="5">
        <v>20</v>
      </c>
      <c r="E8" s="5">
        <v>20</v>
      </c>
      <c r="F8" s="5">
        <v>20</v>
      </c>
      <c r="G8" s="5">
        <v>20</v>
      </c>
      <c r="H8" s="5">
        <v>20</v>
      </c>
      <c r="I8" s="5">
        <v>20</v>
      </c>
      <c r="J8" s="5">
        <v>1036.2419124999999</v>
      </c>
      <c r="K8" s="5">
        <v>1102.8194550000001</v>
      </c>
      <c r="L8" s="5">
        <v>1102.8194550000001</v>
      </c>
      <c r="M8" s="5">
        <v>1442.0469023300002</v>
      </c>
      <c r="N8" s="5">
        <v>1837.4949360400001</v>
      </c>
      <c r="O8" s="5">
        <v>2138.2729356499999</v>
      </c>
      <c r="P8" s="5">
        <v>2653.5760600000003</v>
      </c>
      <c r="Q8" s="5">
        <v>5117.2468761499995</v>
      </c>
      <c r="R8" s="5">
        <v>5263.7910188599999</v>
      </c>
      <c r="S8" s="5">
        <v>5467.2021677599996</v>
      </c>
      <c r="T8" s="5">
        <v>5467.2021677599996</v>
      </c>
      <c r="U8" s="5">
        <v>5467.2021677599996</v>
      </c>
      <c r="V8" s="5">
        <v>5467.2021677599996</v>
      </c>
      <c r="W8" s="5">
        <v>5467.2021677599996</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2065.0132438999999</v>
      </c>
      <c r="Q9" s="5">
        <v>2065.0132438999999</v>
      </c>
      <c r="R9" s="5">
        <v>2065.0132438999999</v>
      </c>
      <c r="S9" s="5">
        <v>2313.19057853</v>
      </c>
      <c r="T9" s="5">
        <v>2421.3056659100002</v>
      </c>
      <c r="U9" s="5">
        <v>2512.3371412400002</v>
      </c>
      <c r="V9" s="5">
        <v>2512.3371412400002</v>
      </c>
      <c r="W9" s="5">
        <v>2724.3741394200001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247</v>
      </c>
      <c r="B13" s="100"/>
      <c r="C13" s="17">
        <v>-19.609775988923715</v>
      </c>
      <c r="D13" s="17">
        <v>42.283997590148417</v>
      </c>
      <c r="E13" s="17">
        <v>105.66233988306425</v>
      </c>
      <c r="F13" s="17">
        <v>2776.3380043263019</v>
      </c>
      <c r="G13" s="17">
        <v>2872.0859779305292</v>
      </c>
      <c r="H13" s="17">
        <v>2973.6593063349446</v>
      </c>
      <c r="I13" s="17">
        <v>3081.7813375698042</v>
      </c>
      <c r="J13" s="17">
        <v>4217.270352150269</v>
      </c>
      <c r="K13" s="17">
        <v>5612.5234018195752</v>
      </c>
      <c r="L13" s="17">
        <v>5864.5995680066826</v>
      </c>
      <c r="M13" s="17">
        <v>6535.1743822875051</v>
      </c>
      <c r="N13" s="17">
        <v>9031.4765924451785</v>
      </c>
      <c r="O13" s="17">
        <v>9910.3348405023153</v>
      </c>
      <c r="P13" s="17">
        <v>11287.089552320142</v>
      </c>
      <c r="Q13" s="17">
        <v>15547.093492502394</v>
      </c>
      <c r="R13" s="17">
        <v>17034.23874765023</v>
      </c>
      <c r="S13" s="17">
        <v>19391.889886071443</v>
      </c>
      <c r="T13" s="17">
        <v>20133.044561812792</v>
      </c>
      <c r="U13" s="17">
        <v>20540.217932616208</v>
      </c>
      <c r="V13" s="17">
        <v>20657.221149817713</v>
      </c>
      <c r="W13" s="17">
        <v>21958.069080261193</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23.55063732</v>
      </c>
      <c r="F18" s="5">
        <v>269.38363079999999</v>
      </c>
      <c r="G18" s="5">
        <v>269.38363079999999</v>
      </c>
      <c r="H18" s="5">
        <v>269.38363079999999</v>
      </c>
      <c r="I18" s="5">
        <v>269.38363079999999</v>
      </c>
      <c r="J18" s="5">
        <v>269.38363079999999</v>
      </c>
      <c r="K18" s="5">
        <v>1409.04751068</v>
      </c>
      <c r="L18" s="5">
        <v>1409.04751068</v>
      </c>
      <c r="M18" s="5">
        <v>1409.04751068</v>
      </c>
      <c r="N18" s="5">
        <v>3399.11870976</v>
      </c>
      <c r="O18" s="5">
        <v>3399.11870976</v>
      </c>
      <c r="P18" s="5">
        <v>3748.5873052799998</v>
      </c>
      <c r="Q18" s="5">
        <v>5134.4629768200002</v>
      </c>
      <c r="R18" s="5">
        <v>5879.2200519600001</v>
      </c>
      <c r="S18" s="5">
        <v>5879.2200519600001</v>
      </c>
      <c r="T18" s="5">
        <v>5932.03798224</v>
      </c>
      <c r="U18" s="5">
        <v>6074.2248214800002</v>
      </c>
      <c r="V18" s="5">
        <v>6074.2248214800002</v>
      </c>
      <c r="W18" s="5">
        <v>7050.41158344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688.33107915371477</v>
      </c>
      <c r="P20" s="5">
        <v>731.49677054361473</v>
      </c>
      <c r="Q20" s="5">
        <v>789.87565698841479</v>
      </c>
      <c r="R20" s="5">
        <v>824.17167704401481</v>
      </c>
      <c r="S20" s="5">
        <v>861.27583511651483</v>
      </c>
      <c r="T20" s="5">
        <v>903.94679599141477</v>
      </c>
      <c r="U20" s="5">
        <v>951.51961002341477</v>
      </c>
      <c r="V20" s="5">
        <v>976.03477098751478</v>
      </c>
      <c r="W20" s="5">
        <v>998.78399802211482</v>
      </c>
    </row>
    <row r="21" spans="1:23" s="3" customFormat="1">
      <c r="A21" s="6" t="s">
        <v>126</v>
      </c>
      <c r="B21" s="6" t="s">
        <v>128</v>
      </c>
      <c r="C21" s="5">
        <v>0</v>
      </c>
      <c r="D21" s="5">
        <v>0</v>
      </c>
      <c r="E21" s="5">
        <v>0</v>
      </c>
      <c r="F21" s="5">
        <v>0</v>
      </c>
      <c r="G21" s="5">
        <v>0</v>
      </c>
      <c r="H21" s="5">
        <v>0</v>
      </c>
      <c r="I21" s="5">
        <v>0</v>
      </c>
      <c r="J21" s="5">
        <v>221.4650814</v>
      </c>
      <c r="K21" s="5">
        <v>288.04262390000002</v>
      </c>
      <c r="L21" s="5">
        <v>288.04262390000002</v>
      </c>
      <c r="M21" s="5">
        <v>288.04262390000002</v>
      </c>
      <c r="N21" s="5">
        <v>288.04262390000002</v>
      </c>
      <c r="O21" s="5">
        <v>477.74702016999998</v>
      </c>
      <c r="P21" s="5">
        <v>642.99923036999996</v>
      </c>
      <c r="Q21" s="5">
        <v>642.99923036999996</v>
      </c>
      <c r="R21" s="5">
        <v>642.99923036999996</v>
      </c>
      <c r="S21" s="5">
        <v>642.99923036999996</v>
      </c>
      <c r="T21" s="5">
        <v>642.99923036999996</v>
      </c>
      <c r="U21" s="5">
        <v>642.99923036999996</v>
      </c>
      <c r="V21" s="5">
        <v>642.99923036999996</v>
      </c>
      <c r="W21" s="5">
        <v>642.99923036999996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247</v>
      </c>
      <c r="B26" s="100"/>
      <c r="C26" s="17">
        <v>28.853869337157398</v>
      </c>
      <c r="D26" s="17">
        <v>47.82994222740566</v>
      </c>
      <c r="E26" s="17">
        <v>88.966784206292559</v>
      </c>
      <c r="F26" s="17">
        <v>2413.4714573143556</v>
      </c>
      <c r="G26" s="17">
        <v>2454.1302603611407</v>
      </c>
      <c r="H26" s="17">
        <v>2497.5290461491431</v>
      </c>
      <c r="I26" s="17">
        <v>2542.9502059499023</v>
      </c>
      <c r="J26" s="17">
        <v>2817.3705695177405</v>
      </c>
      <c r="K26" s="17">
        <v>4108.1621983142295</v>
      </c>
      <c r="L26" s="17">
        <v>4142.310998283273</v>
      </c>
      <c r="M26" s="17">
        <v>4186.7475663391515</v>
      </c>
      <c r="N26" s="17">
        <v>6224.1783468797112</v>
      </c>
      <c r="O26" s="17">
        <v>6827.3714658789113</v>
      </c>
      <c r="P26" s="17">
        <v>7407.0272749428077</v>
      </c>
      <c r="Q26" s="17">
        <v>8868.3179407395855</v>
      </c>
      <c r="R26" s="17">
        <v>9667.3877162307635</v>
      </c>
      <c r="S26" s="17">
        <v>9725.9689947009847</v>
      </c>
      <c r="T26" s="17">
        <v>9843.9654997572088</v>
      </c>
      <c r="U26" s="17">
        <v>10054.405288606884</v>
      </c>
      <c r="V26" s="17">
        <v>10100.737428362438</v>
      </c>
      <c r="W26" s="17">
        <v>11120.546977414229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1198.8337779000001</v>
      </c>
      <c r="T31" s="5">
        <v>1624.68729822</v>
      </c>
      <c r="U31" s="5">
        <v>1624.68729822</v>
      </c>
      <c r="V31" s="5">
        <v>1624.68729822</v>
      </c>
      <c r="W31" s="5">
        <v>1624.68729822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259.4498952228156</v>
      </c>
      <c r="P33" s="5">
        <v>279.83504960861558</v>
      </c>
      <c r="Q33" s="5">
        <v>531.99448072451548</v>
      </c>
      <c r="R33" s="5">
        <v>1012.4940014745156</v>
      </c>
      <c r="S33" s="5">
        <v>1030.7072591378155</v>
      </c>
      <c r="T33" s="5">
        <v>1054.2831611781155</v>
      </c>
      <c r="U33" s="5">
        <v>1081.8689982780154</v>
      </c>
      <c r="V33" s="5">
        <v>1097.0470110871154</v>
      </c>
      <c r="W33" s="5">
        <v>1111.6298795377154</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131.07360334000001</v>
      </c>
      <c r="P34" s="5">
        <v>455.40314727999998</v>
      </c>
      <c r="Q34" s="5">
        <v>1533.73667742</v>
      </c>
      <c r="R34" s="5">
        <v>1680.2808201299999</v>
      </c>
      <c r="S34" s="5">
        <v>1767.09348383</v>
      </c>
      <c r="T34" s="5">
        <v>1767.09348383</v>
      </c>
      <c r="U34" s="5">
        <v>1767.09348383</v>
      </c>
      <c r="V34" s="5">
        <v>1767.09348383</v>
      </c>
      <c r="W34" s="5">
        <v>1767.09348383</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247</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488.20582829155751</v>
      </c>
      <c r="P39" s="17">
        <v>840.98614793060005</v>
      </c>
      <c r="Q39" s="17">
        <v>2180.9911013618939</v>
      </c>
      <c r="R39" s="17">
        <v>2816.0679365844239</v>
      </c>
      <c r="S39" s="17">
        <v>4129.3014068152052</v>
      </c>
      <c r="T39" s="17">
        <v>4586.9504520061109</v>
      </c>
      <c r="U39" s="17">
        <v>4625.3164570037497</v>
      </c>
      <c r="V39" s="17">
        <v>4649.6646473557112</v>
      </c>
      <c r="W39" s="17">
        <v>4672.7759276996003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0</v>
      </c>
      <c r="H47" s="5">
        <v>0</v>
      </c>
      <c r="I47" s="5">
        <v>0</v>
      </c>
      <c r="J47" s="5">
        <v>794.77683109999998</v>
      </c>
      <c r="K47" s="5">
        <v>794.77683109999998</v>
      </c>
      <c r="L47" s="5">
        <v>794.77683109999998</v>
      </c>
      <c r="M47" s="5">
        <v>1133.5170831800001</v>
      </c>
      <c r="N47" s="5">
        <v>1528.96511689</v>
      </c>
      <c r="O47" s="5">
        <v>1528.96511689</v>
      </c>
      <c r="P47" s="5">
        <v>1554.6864871</v>
      </c>
      <c r="Q47" s="5">
        <v>1908.3534234199999</v>
      </c>
      <c r="R47" s="5">
        <v>1908.3534234199999</v>
      </c>
      <c r="S47" s="5">
        <v>1994.7768311</v>
      </c>
      <c r="T47" s="5">
        <v>1994.7768311</v>
      </c>
      <c r="U47" s="5">
        <v>1994.7768311</v>
      </c>
      <c r="V47" s="5">
        <v>1994.7768311</v>
      </c>
      <c r="W47" s="5">
        <v>1994.7768311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25.013243899999999</v>
      </c>
      <c r="Q48" s="5">
        <v>25.013243899999999</v>
      </c>
      <c r="R48" s="5">
        <v>25.013243899999999</v>
      </c>
      <c r="S48" s="5">
        <v>273.19057852999998</v>
      </c>
      <c r="T48" s="5">
        <v>381.30566591000002</v>
      </c>
      <c r="U48" s="5">
        <v>472.33714123999999</v>
      </c>
      <c r="V48" s="5">
        <v>472.33714123999999</v>
      </c>
      <c r="W48" s="5">
        <v>684.37413942000001</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247</v>
      </c>
      <c r="B52" s="100"/>
      <c r="C52" s="17">
        <v>-82.249064627975017</v>
      </c>
      <c r="D52" s="17">
        <v>-69.221402267024828</v>
      </c>
      <c r="E52" s="17">
        <v>-55.747525120703344</v>
      </c>
      <c r="F52" s="17">
        <v>-30.449332394911441</v>
      </c>
      <c r="G52" s="17">
        <v>-5.7913593656500844</v>
      </c>
      <c r="H52" s="17">
        <v>21.570663206721889</v>
      </c>
      <c r="I52" s="17">
        <v>50.223424472526361</v>
      </c>
      <c r="J52" s="17">
        <v>875.71721611573855</v>
      </c>
      <c r="K52" s="17">
        <v>923.92325615800075</v>
      </c>
      <c r="L52" s="17">
        <v>949.26942850798184</v>
      </c>
      <c r="M52" s="17">
        <v>1315.0178573601315</v>
      </c>
      <c r="N52" s="17">
        <v>1742.0281664445483</v>
      </c>
      <c r="O52" s="17">
        <v>1771.1114360538611</v>
      </c>
      <c r="P52" s="17">
        <v>1868.5264354686421</v>
      </c>
      <c r="Q52" s="17">
        <v>2278.8727300084893</v>
      </c>
      <c r="R52" s="17">
        <v>2318.5917356869722</v>
      </c>
      <c r="S52" s="17">
        <v>2694.1191093233256</v>
      </c>
      <c r="T52" s="17">
        <v>2845.301206158902</v>
      </c>
      <c r="U52" s="17">
        <v>2987.7116804611433</v>
      </c>
      <c r="V52" s="17">
        <v>3024.3467193947831</v>
      </c>
      <c r="W52" s="17">
        <v>3271.3090269263271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292.83744846000002</v>
      </c>
      <c r="G57" s="5">
        <v>292.83744846000002</v>
      </c>
      <c r="H57" s="5">
        <v>292.83744846000002</v>
      </c>
      <c r="I57" s="5">
        <v>292.83744846000002</v>
      </c>
      <c r="J57" s="5">
        <v>292.83744846000002</v>
      </c>
      <c r="K57" s="5">
        <v>292.83744846000002</v>
      </c>
      <c r="L57" s="5">
        <v>292.83744846000002</v>
      </c>
      <c r="M57" s="5">
        <v>292.83744846000002</v>
      </c>
      <c r="N57" s="5">
        <v>292.83744846000002</v>
      </c>
      <c r="O57" s="5">
        <v>292.83744846000002</v>
      </c>
      <c r="P57" s="5">
        <v>292.83744846000002</v>
      </c>
      <c r="Q57" s="5">
        <v>292.83744846000002</v>
      </c>
      <c r="R57" s="5">
        <v>292.83744846000002</v>
      </c>
      <c r="S57" s="5">
        <v>858.94499843999995</v>
      </c>
      <c r="T57" s="5">
        <v>858.94499843999995</v>
      </c>
      <c r="U57" s="5">
        <v>858.94499843999995</v>
      </c>
      <c r="V57" s="5">
        <v>858.94499843999995</v>
      </c>
      <c r="W57" s="5">
        <v>858.94499843999995</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216.50942762873703</v>
      </c>
      <c r="M59" s="5">
        <v>450.064554515537</v>
      </c>
      <c r="N59" s="5">
        <v>454.05502389973702</v>
      </c>
      <c r="O59" s="5">
        <v>457.86029331203702</v>
      </c>
      <c r="P59" s="5">
        <v>797.1650067075368</v>
      </c>
      <c r="Q59" s="5">
        <v>806.33371377923686</v>
      </c>
      <c r="R59" s="5">
        <v>812.39420264883688</v>
      </c>
      <c r="S59" s="5">
        <v>819.01611681253689</v>
      </c>
      <c r="T59" s="5">
        <v>826.79068320323688</v>
      </c>
      <c r="U59" s="5">
        <v>835.71358317933687</v>
      </c>
      <c r="V59" s="5">
        <v>839.61125590673691</v>
      </c>
      <c r="W59" s="5">
        <v>843.48779247183688</v>
      </c>
    </row>
    <row r="60" spans="1:23" s="3" customFormat="1">
      <c r="A60" s="6" t="s">
        <v>145</v>
      </c>
      <c r="B60" s="6" t="s">
        <v>128</v>
      </c>
      <c r="C60" s="5">
        <v>0</v>
      </c>
      <c r="D60" s="5">
        <v>0</v>
      </c>
      <c r="E60" s="5">
        <v>0</v>
      </c>
      <c r="F60" s="5">
        <v>0</v>
      </c>
      <c r="G60" s="5">
        <v>0</v>
      </c>
      <c r="H60" s="5">
        <v>0</v>
      </c>
      <c r="I60" s="5">
        <v>0</v>
      </c>
      <c r="J60" s="5">
        <v>0</v>
      </c>
      <c r="K60" s="5">
        <v>0</v>
      </c>
      <c r="L60" s="5">
        <v>0</v>
      </c>
      <c r="M60" s="5">
        <v>0.48719525000000002</v>
      </c>
      <c r="N60" s="5">
        <v>0.48719525000000002</v>
      </c>
      <c r="O60" s="5">
        <v>0.48719525000000002</v>
      </c>
      <c r="P60" s="5">
        <v>0.48719525000000002</v>
      </c>
      <c r="Q60" s="5">
        <v>1032.15754494</v>
      </c>
      <c r="R60" s="5">
        <v>1032.15754494</v>
      </c>
      <c r="S60" s="5">
        <v>1062.33262246</v>
      </c>
      <c r="T60" s="5">
        <v>1062.33262246</v>
      </c>
      <c r="U60" s="5">
        <v>1062.33262246</v>
      </c>
      <c r="V60" s="5">
        <v>1062.33262246</v>
      </c>
      <c r="W60" s="5">
        <v>1062.33262246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247</v>
      </c>
      <c r="B65" s="100"/>
      <c r="C65" s="17">
        <v>20.308833538701105</v>
      </c>
      <c r="D65" s="17">
        <v>20.468077546909988</v>
      </c>
      <c r="E65" s="17">
        <v>21.163055593628751</v>
      </c>
      <c r="F65" s="17">
        <v>323.75397895096785</v>
      </c>
      <c r="G65" s="17">
        <v>333.6393317371801</v>
      </c>
      <c r="H65" s="17">
        <v>343.77710399307051</v>
      </c>
      <c r="I65" s="17">
        <v>353.26884595303176</v>
      </c>
      <c r="J65" s="17">
        <v>363.21131618815468</v>
      </c>
      <c r="K65" s="17">
        <v>376.23435869918626</v>
      </c>
      <c r="L65" s="17">
        <v>551.68128943013915</v>
      </c>
      <c r="M65" s="17">
        <v>790.60673933383191</v>
      </c>
      <c r="N65" s="17">
        <v>798.98468733732386</v>
      </c>
      <c r="O65" s="17">
        <v>806.24610191306704</v>
      </c>
      <c r="P65" s="17">
        <v>1150.360034349716</v>
      </c>
      <c r="Q65" s="17">
        <v>2195.4508410147491</v>
      </c>
      <c r="R65" s="17">
        <v>2206.797950918361</v>
      </c>
      <c r="S65" s="17">
        <v>2815.0380407981161</v>
      </c>
      <c r="T65" s="17">
        <v>2827.1369945967244</v>
      </c>
      <c r="U65" s="17">
        <v>2840.6423832027631</v>
      </c>
      <c r="V65" s="17">
        <v>2849.2212384055788</v>
      </c>
      <c r="W65" s="17">
        <v>2859.0278986906605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247</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255.6196084</v>
      </c>
      <c r="T4" s="5">
        <v>721.74463240000011</v>
      </c>
      <c r="U4" s="5">
        <v>721.74463240000011</v>
      </c>
      <c r="V4" s="5">
        <v>721.74463240000011</v>
      </c>
      <c r="W4" s="5">
        <v>721.74463240000011</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143.89376982000002</v>
      </c>
      <c r="U5" s="5">
        <v>143.89376982000002</v>
      </c>
      <c r="V5" s="5">
        <v>143.89376982000002</v>
      </c>
      <c r="W5" s="5">
        <v>143.89376982000002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993.15515775242716</v>
      </c>
      <c r="M7" s="5">
        <v>1178.7010707155273</v>
      </c>
      <c r="N7" s="5">
        <v>1611.3430099041275</v>
      </c>
      <c r="O7" s="5">
        <v>1979.5978510948271</v>
      </c>
      <c r="P7" s="5">
        <v>2764.3953861528275</v>
      </c>
      <c r="Q7" s="5">
        <v>4492.090983560428</v>
      </c>
      <c r="R7" s="5">
        <v>4579.0341430865265</v>
      </c>
      <c r="S7" s="5">
        <v>4668.4764588931275</v>
      </c>
      <c r="T7" s="5">
        <v>4773.6868446292274</v>
      </c>
      <c r="U7" s="5">
        <v>4986.079310302026</v>
      </c>
      <c r="V7" s="5">
        <v>5066.9808403407269</v>
      </c>
      <c r="W7" s="5">
        <v>6072.6425787271264</v>
      </c>
    </row>
    <row r="8" spans="1:23">
      <c r="A8" s="6" t="s">
        <v>75</v>
      </c>
      <c r="B8" s="6" t="s">
        <v>128</v>
      </c>
      <c r="C8" s="5">
        <v>0</v>
      </c>
      <c r="D8" s="5">
        <v>20</v>
      </c>
      <c r="E8" s="5">
        <v>20</v>
      </c>
      <c r="F8" s="5">
        <v>20</v>
      </c>
      <c r="G8" s="5">
        <v>20</v>
      </c>
      <c r="H8" s="5">
        <v>20</v>
      </c>
      <c r="I8" s="5">
        <v>20</v>
      </c>
      <c r="J8" s="5">
        <v>20</v>
      </c>
      <c r="K8" s="5">
        <v>20</v>
      </c>
      <c r="L8" s="5">
        <v>20</v>
      </c>
      <c r="M8" s="5">
        <v>458.96091109000002</v>
      </c>
      <c r="N8" s="5">
        <v>951.25203523000005</v>
      </c>
      <c r="O8" s="5">
        <v>1203.7959402399999</v>
      </c>
      <c r="P8" s="5">
        <v>1690.2327023299999</v>
      </c>
      <c r="Q8" s="5">
        <v>5604.7600650499999</v>
      </c>
      <c r="R8" s="5">
        <v>5604.7600650499999</v>
      </c>
      <c r="S8" s="5">
        <v>6673.0223267900001</v>
      </c>
      <c r="T8" s="5">
        <v>6981.2895108499997</v>
      </c>
      <c r="U8" s="5">
        <v>7157.1821098599994</v>
      </c>
      <c r="V8" s="5">
        <v>7157.1821098599994</v>
      </c>
      <c r="W8" s="5">
        <v>7157.1821098599994</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2707.4503710999998</v>
      </c>
      <c r="T9" s="5">
        <v>2825.0466730399999</v>
      </c>
      <c r="U9" s="5">
        <v>2825.0466730399999</v>
      </c>
      <c r="V9" s="5">
        <v>2825.0466730399999</v>
      </c>
      <c r="W9" s="5">
        <v>2825.0466730399999</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1170</v>
      </c>
      <c r="J11" s="5">
        <v>1170</v>
      </c>
      <c r="K11" s="5">
        <v>1170</v>
      </c>
      <c r="L11" s="5">
        <v>1170</v>
      </c>
      <c r="M11" s="5">
        <v>1170</v>
      </c>
      <c r="N11" s="5">
        <v>1170</v>
      </c>
      <c r="O11" s="5">
        <v>1170</v>
      </c>
      <c r="P11" s="5">
        <v>1170</v>
      </c>
      <c r="Q11" s="5">
        <v>1170</v>
      </c>
      <c r="R11" s="5">
        <v>1170</v>
      </c>
      <c r="S11" s="5">
        <v>1170</v>
      </c>
      <c r="T11" s="5">
        <v>1170</v>
      </c>
      <c r="U11" s="5">
        <v>1170</v>
      </c>
      <c r="V11" s="5">
        <v>1170</v>
      </c>
      <c r="W11" s="5">
        <v>1170</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247</v>
      </c>
      <c r="B13" s="100"/>
      <c r="C13" s="17">
        <v>-19.609775988923715</v>
      </c>
      <c r="D13" s="17">
        <v>42.283997590148417</v>
      </c>
      <c r="E13" s="17">
        <v>82.111702563064242</v>
      </c>
      <c r="F13" s="17">
        <v>2252.7294346863023</v>
      </c>
      <c r="G13" s="17">
        <v>2348.4774082905292</v>
      </c>
      <c r="H13" s="17">
        <v>2450.050736694945</v>
      </c>
      <c r="I13" s="17">
        <v>2558.1727679298042</v>
      </c>
      <c r="J13" s="17">
        <v>2677.4198700102693</v>
      </c>
      <c r="K13" s="17">
        <v>2866.4314972995749</v>
      </c>
      <c r="L13" s="17">
        <v>3406.1219430466826</v>
      </c>
      <c r="M13" s="17">
        <v>4076.6967573275047</v>
      </c>
      <c r="N13" s="17">
        <v>5043.9382975051785</v>
      </c>
      <c r="O13" s="17">
        <v>5707.2955715023136</v>
      </c>
      <c r="P13" s="17">
        <v>7026.9376675101439</v>
      </c>
      <c r="Q13" s="17">
        <v>12713.765272932396</v>
      </c>
      <c r="R13" s="17">
        <v>12850.894142960227</v>
      </c>
      <c r="S13" s="17">
        <v>14983.347711211443</v>
      </c>
      <c r="T13" s="17">
        <v>16134.985619172792</v>
      </c>
      <c r="U13" s="17">
        <v>16578.064874586205</v>
      </c>
      <c r="V13" s="17">
        <v>16711.894623937711</v>
      </c>
      <c r="W13" s="17">
        <v>17770.373770871196</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362.37086520000003</v>
      </c>
      <c r="U17" s="5">
        <v>362.37086520000003</v>
      </c>
      <c r="V17" s="5">
        <v>362.37086520000003</v>
      </c>
      <c r="W17" s="5">
        <v>362.37086520000003</v>
      </c>
    </row>
    <row r="18" spans="1:23" s="3" customFormat="1">
      <c r="A18" s="6" t="s">
        <v>126</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125.54380878000001</v>
      </c>
      <c r="U18" s="5">
        <v>125.54380878000001</v>
      </c>
      <c r="V18" s="5">
        <v>125.54380878000001</v>
      </c>
      <c r="W18" s="5">
        <v>125.54380878000001</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656.81752453391493</v>
      </c>
      <c r="O20" s="5">
        <v>767.45175414371477</v>
      </c>
      <c r="P20" s="5">
        <v>951.05425069361468</v>
      </c>
      <c r="Q20" s="5">
        <v>1560.8572094684148</v>
      </c>
      <c r="R20" s="5">
        <v>1595.1532295240149</v>
      </c>
      <c r="S20" s="5">
        <v>1632.2573875965149</v>
      </c>
      <c r="T20" s="5">
        <v>1674.9283484714149</v>
      </c>
      <c r="U20" s="5">
        <v>1722.5011625034149</v>
      </c>
      <c r="V20" s="5">
        <v>1747.0163234675149</v>
      </c>
      <c r="W20" s="5">
        <v>2293.0672832721148</v>
      </c>
    </row>
    <row r="21" spans="1:23" s="3" customFormat="1">
      <c r="A21" s="6" t="s">
        <v>126</v>
      </c>
      <c r="B21" s="6" t="s">
        <v>128</v>
      </c>
      <c r="C21" s="5">
        <v>0</v>
      </c>
      <c r="D21" s="5">
        <v>0</v>
      </c>
      <c r="E21" s="5">
        <v>0</v>
      </c>
      <c r="F21" s="5">
        <v>0</v>
      </c>
      <c r="G21" s="5">
        <v>0</v>
      </c>
      <c r="H21" s="5">
        <v>0</v>
      </c>
      <c r="I21" s="5">
        <v>0</v>
      </c>
      <c r="J21" s="5">
        <v>0</v>
      </c>
      <c r="K21" s="5">
        <v>0</v>
      </c>
      <c r="L21" s="5">
        <v>0</v>
      </c>
      <c r="M21" s="5">
        <v>0</v>
      </c>
      <c r="N21" s="5">
        <v>250.14324256999998</v>
      </c>
      <c r="O21" s="5">
        <v>502.68714757999999</v>
      </c>
      <c r="P21" s="5">
        <v>636.3271714</v>
      </c>
      <c r="Q21" s="5">
        <v>2196.18683212</v>
      </c>
      <c r="R21" s="5">
        <v>2196.18683212</v>
      </c>
      <c r="S21" s="5">
        <v>2196.18683212</v>
      </c>
      <c r="T21" s="5">
        <v>2239.0756279100001</v>
      </c>
      <c r="U21" s="5">
        <v>2239.0756279100001</v>
      </c>
      <c r="V21" s="5">
        <v>2239.0756279100001</v>
      </c>
      <c r="W21" s="5">
        <v>2239.0756279100001</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1170</v>
      </c>
      <c r="J24" s="5">
        <v>1170</v>
      </c>
      <c r="K24" s="5">
        <v>1170</v>
      </c>
      <c r="L24" s="5">
        <v>1170</v>
      </c>
      <c r="M24" s="5">
        <v>1170</v>
      </c>
      <c r="N24" s="5">
        <v>1170</v>
      </c>
      <c r="O24" s="5">
        <v>1170</v>
      </c>
      <c r="P24" s="5">
        <v>1170</v>
      </c>
      <c r="Q24" s="5">
        <v>1170</v>
      </c>
      <c r="R24" s="5">
        <v>1170</v>
      </c>
      <c r="S24" s="5">
        <v>1170</v>
      </c>
      <c r="T24" s="5">
        <v>1170</v>
      </c>
      <c r="U24" s="5">
        <v>1170</v>
      </c>
      <c r="V24" s="5">
        <v>1170</v>
      </c>
      <c r="W24" s="5">
        <v>1170</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247</v>
      </c>
      <c r="B26" s="100"/>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3189.9402040797127</v>
      </c>
      <c r="O26" s="17">
        <v>3570.9260681389114</v>
      </c>
      <c r="P26" s="17">
        <v>3909.9379004628081</v>
      </c>
      <c r="Q26" s="17">
        <v>6096.6366277695843</v>
      </c>
      <c r="R26" s="17">
        <v>6150.9493281207633</v>
      </c>
      <c r="S26" s="17">
        <v>6209.5306065909836</v>
      </c>
      <c r="T26" s="17">
        <v>6766.9001415172079</v>
      </c>
      <c r="U26" s="17">
        <v>6835.1530911268837</v>
      </c>
      <c r="V26" s="17">
        <v>6881.4852308824384</v>
      </c>
      <c r="W26" s="17">
        <v>7448.4097507442293</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103.7541588</v>
      </c>
      <c r="U30" s="5">
        <v>103.7541588</v>
      </c>
      <c r="V30" s="5">
        <v>103.7541588</v>
      </c>
      <c r="W30" s="5">
        <v>103.7541588</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18.34996104</v>
      </c>
      <c r="U31" s="5">
        <v>18.34996104</v>
      </c>
      <c r="V31" s="5">
        <v>18.34996104</v>
      </c>
      <c r="W31" s="5">
        <v>18.34996104</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377.22977944281558</v>
      </c>
      <c r="P33" s="5">
        <v>397.61493382861556</v>
      </c>
      <c r="Q33" s="5">
        <v>1460.1930828245152</v>
      </c>
      <c r="R33" s="5">
        <v>1481.9774363045151</v>
      </c>
      <c r="S33" s="5">
        <v>1500.1906939678152</v>
      </c>
      <c r="T33" s="5">
        <v>1523.7665960081151</v>
      </c>
      <c r="U33" s="5">
        <v>1551.352433108015</v>
      </c>
      <c r="V33" s="5">
        <v>1583.3569780671153</v>
      </c>
      <c r="W33" s="5">
        <v>1701.0931366777152</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20</v>
      </c>
      <c r="P34" s="5">
        <v>372.79673826999999</v>
      </c>
      <c r="Q34" s="5">
        <v>1468.12928762</v>
      </c>
      <c r="R34" s="5">
        <v>1468.12928762</v>
      </c>
      <c r="S34" s="5">
        <v>1820</v>
      </c>
      <c r="T34" s="5">
        <v>1820</v>
      </c>
      <c r="U34" s="5">
        <v>1820</v>
      </c>
      <c r="V34" s="5">
        <v>1820</v>
      </c>
      <c r="W34" s="5">
        <v>1820</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667.45037109999998</v>
      </c>
      <c r="T35" s="5">
        <v>785.04667303999997</v>
      </c>
      <c r="U35" s="5">
        <v>785.04667303999997</v>
      </c>
      <c r="V35" s="5">
        <v>785.04667303999997</v>
      </c>
      <c r="W35" s="5">
        <v>785.04667303999997</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247</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494.91210917155752</v>
      </c>
      <c r="P39" s="17">
        <v>876.15962314060005</v>
      </c>
      <c r="Q39" s="17">
        <v>3043.5823136618937</v>
      </c>
      <c r="R39" s="17">
        <v>3073.3998389044232</v>
      </c>
      <c r="S39" s="17">
        <v>4120.3079510152047</v>
      </c>
      <c r="T39" s="17">
        <v>4391.803897666111</v>
      </c>
      <c r="U39" s="17">
        <v>4430.1699026637489</v>
      </c>
      <c r="V39" s="17">
        <v>4471.3446251657106</v>
      </c>
      <c r="W39" s="17">
        <v>4597.6091956696</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504.58991375609128</v>
      </c>
      <c r="M46" s="5">
        <v>647.23524700719145</v>
      </c>
      <c r="N46" s="5">
        <v>666.47205513019151</v>
      </c>
      <c r="O46" s="5">
        <v>682.54734961629151</v>
      </c>
      <c r="P46" s="5">
        <v>715.62418698129147</v>
      </c>
      <c r="Q46" s="5">
        <v>758.41778579729146</v>
      </c>
      <c r="R46" s="5">
        <v>781.4724458943914</v>
      </c>
      <c r="S46" s="5">
        <v>807.1447597138914</v>
      </c>
      <c r="T46" s="5">
        <v>836.30182114429147</v>
      </c>
      <c r="U46" s="5">
        <v>962.39429909229136</v>
      </c>
      <c r="V46" s="5">
        <v>981.90163235219131</v>
      </c>
      <c r="W46" s="5">
        <v>999.63602963749133</v>
      </c>
    </row>
    <row r="47" spans="1:23" s="3" customFormat="1">
      <c r="A47" s="6" t="s">
        <v>144</v>
      </c>
      <c r="B47" s="6" t="s">
        <v>128</v>
      </c>
      <c r="C47" s="5">
        <v>0</v>
      </c>
      <c r="D47" s="5">
        <v>0</v>
      </c>
      <c r="E47" s="5">
        <v>0</v>
      </c>
      <c r="F47" s="5">
        <v>0</v>
      </c>
      <c r="G47" s="5">
        <v>0</v>
      </c>
      <c r="H47" s="5">
        <v>0</v>
      </c>
      <c r="I47" s="5">
        <v>0</v>
      </c>
      <c r="J47" s="5">
        <v>0</v>
      </c>
      <c r="K47" s="5">
        <v>0</v>
      </c>
      <c r="L47" s="5">
        <v>0</v>
      </c>
      <c r="M47" s="5">
        <v>383.09380928000002</v>
      </c>
      <c r="N47" s="5">
        <v>625.24169085000005</v>
      </c>
      <c r="O47" s="5">
        <v>625.24169085000005</v>
      </c>
      <c r="P47" s="5">
        <v>625.24169085000005</v>
      </c>
      <c r="Q47" s="5">
        <v>1355.42247378</v>
      </c>
      <c r="R47" s="5">
        <v>1355.42247378</v>
      </c>
      <c r="S47" s="5">
        <v>1589.4192438700002</v>
      </c>
      <c r="T47" s="5">
        <v>1854.7976321400001</v>
      </c>
      <c r="U47" s="5">
        <v>2030.69023115</v>
      </c>
      <c r="V47" s="5">
        <v>2030.69023115</v>
      </c>
      <c r="W47" s="5">
        <v>2030.69023115</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85</v>
      </c>
      <c r="J50" s="5">
        <v>85</v>
      </c>
      <c r="K50" s="5">
        <v>85</v>
      </c>
      <c r="L50" s="5">
        <v>85</v>
      </c>
      <c r="M50" s="5">
        <v>85</v>
      </c>
      <c r="N50" s="5">
        <v>85</v>
      </c>
      <c r="O50" s="5">
        <v>85</v>
      </c>
      <c r="P50" s="5">
        <v>85</v>
      </c>
      <c r="Q50" s="5">
        <v>85</v>
      </c>
      <c r="R50" s="5">
        <v>85</v>
      </c>
      <c r="S50" s="5">
        <v>85</v>
      </c>
      <c r="T50" s="5">
        <v>85</v>
      </c>
      <c r="U50" s="5">
        <v>85</v>
      </c>
      <c r="V50" s="5">
        <v>85</v>
      </c>
      <c r="W50" s="5">
        <v>85</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247</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533.2192707479818</v>
      </c>
      <c r="M52" s="17">
        <v>1073.2022180401318</v>
      </c>
      <c r="N52" s="17">
        <v>1346.9123749845485</v>
      </c>
      <c r="O52" s="17">
        <v>1375.9956445938615</v>
      </c>
      <c r="P52" s="17">
        <v>1422.6760298986424</v>
      </c>
      <c r="Q52" s="17">
        <v>2209.5361710484895</v>
      </c>
      <c r="R52" s="17">
        <v>2249.2551767269724</v>
      </c>
      <c r="S52" s="17">
        <v>2524.1785781433259</v>
      </c>
      <c r="T52" s="17">
        <v>2832.6239758689021</v>
      </c>
      <c r="U52" s="17">
        <v>3153.1271740211432</v>
      </c>
      <c r="V52" s="17">
        <v>3189.7622129547831</v>
      </c>
      <c r="W52" s="17">
        <v>3224.6875223063271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255.6196084</v>
      </c>
      <c r="T56" s="5">
        <v>255.6196084</v>
      </c>
      <c r="U56" s="5">
        <v>255.6196084</v>
      </c>
      <c r="V56" s="5">
        <v>255.6196084</v>
      </c>
      <c r="W56" s="5">
        <v>255.6196084</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125.39703384873705</v>
      </c>
      <c r="M59" s="5">
        <v>129.33773573553705</v>
      </c>
      <c r="N59" s="5">
        <v>133.32820511973708</v>
      </c>
      <c r="O59" s="5">
        <v>137.13347453203707</v>
      </c>
      <c r="P59" s="5">
        <v>682.23696863753685</v>
      </c>
      <c r="Q59" s="5">
        <v>691.4056757092369</v>
      </c>
      <c r="R59" s="5">
        <v>697.46616457883692</v>
      </c>
      <c r="S59" s="5">
        <v>704.08807874253694</v>
      </c>
      <c r="T59" s="5">
        <v>711.86264513323692</v>
      </c>
      <c r="U59" s="5">
        <v>720.78554510933691</v>
      </c>
      <c r="V59" s="5">
        <v>724.68321783673696</v>
      </c>
      <c r="W59" s="5">
        <v>1047.9597081018369</v>
      </c>
    </row>
    <row r="60" spans="1:23" s="3" customFormat="1">
      <c r="A60" s="6" t="s">
        <v>145</v>
      </c>
      <c r="B60" s="6" t="s">
        <v>128</v>
      </c>
      <c r="C60" s="5">
        <v>0</v>
      </c>
      <c r="D60" s="5">
        <v>0</v>
      </c>
      <c r="E60" s="5">
        <v>0</v>
      </c>
      <c r="F60" s="5">
        <v>0</v>
      </c>
      <c r="G60" s="5">
        <v>0</v>
      </c>
      <c r="H60" s="5">
        <v>0</v>
      </c>
      <c r="I60" s="5">
        <v>0</v>
      </c>
      <c r="J60" s="5">
        <v>0</v>
      </c>
      <c r="K60" s="5">
        <v>0</v>
      </c>
      <c r="L60" s="5">
        <v>0</v>
      </c>
      <c r="M60" s="5">
        <v>55.867101810000001</v>
      </c>
      <c r="N60" s="5">
        <v>55.867101810000001</v>
      </c>
      <c r="O60" s="5">
        <v>55.867101810000001</v>
      </c>
      <c r="P60" s="5">
        <v>55.867101810000001</v>
      </c>
      <c r="Q60" s="5">
        <v>585.02147152999999</v>
      </c>
      <c r="R60" s="5">
        <v>585.02147152999999</v>
      </c>
      <c r="S60" s="5">
        <v>1067.4162507999999</v>
      </c>
      <c r="T60" s="5">
        <v>1067.4162507999999</v>
      </c>
      <c r="U60" s="5">
        <v>1067.4162507999999</v>
      </c>
      <c r="V60" s="5">
        <v>1067.4162507999999</v>
      </c>
      <c r="W60" s="5">
        <v>1067.4162507999999</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247</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167.73144719013908</v>
      </c>
      <c r="M65" s="17">
        <v>232.42237865383191</v>
      </c>
      <c r="N65" s="17">
        <v>240.80032665732392</v>
      </c>
      <c r="O65" s="17">
        <v>248.06174123306707</v>
      </c>
      <c r="P65" s="17">
        <v>797.97445437971601</v>
      </c>
      <c r="Q65" s="17">
        <v>1340.5492810747496</v>
      </c>
      <c r="R65" s="17">
        <v>1351.8963909783604</v>
      </c>
      <c r="S65" s="17">
        <v>2101.8682410281162</v>
      </c>
      <c r="T65" s="17">
        <v>2113.9671948267242</v>
      </c>
      <c r="U65" s="17">
        <v>2127.4725834327633</v>
      </c>
      <c r="V65" s="17">
        <v>2136.051438635579</v>
      </c>
      <c r="W65" s="17">
        <v>2465.2580526206602</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247</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728.33088296000005</v>
      </c>
      <c r="K7" s="5">
        <v>728.33088296000005</v>
      </c>
      <c r="L7" s="5">
        <v>728.33088296000005</v>
      </c>
      <c r="M7" s="5">
        <v>728.33088296000005</v>
      </c>
      <c r="N7" s="5">
        <v>728.33088296000005</v>
      </c>
      <c r="O7" s="5">
        <v>728.33088296000005</v>
      </c>
      <c r="P7" s="5">
        <v>728.33088296000005</v>
      </c>
      <c r="Q7" s="5">
        <v>728.33088296000005</v>
      </c>
      <c r="R7" s="5">
        <v>728.33088296000005</v>
      </c>
      <c r="S7" s="5">
        <v>728.33088296000005</v>
      </c>
      <c r="T7" s="5">
        <v>728.33088296000005</v>
      </c>
      <c r="U7" s="5">
        <v>728.33088296000005</v>
      </c>
      <c r="V7" s="5">
        <v>728.33088296000005</v>
      </c>
      <c r="W7" s="5">
        <v>728.33088296000005</v>
      </c>
      <c r="X7" s="5">
        <v>728.33088296000005</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143</v>
      </c>
      <c r="B12" s="54" t="s">
        <v>168</v>
      </c>
      <c r="C12" s="54" t="s">
        <v>169</v>
      </c>
      <c r="D12" s="5">
        <v>0</v>
      </c>
      <c r="E12" s="5">
        <v>0</v>
      </c>
      <c r="F12" s="5">
        <v>0</v>
      </c>
      <c r="G12" s="5">
        <v>0</v>
      </c>
      <c r="H12" s="5">
        <v>0</v>
      </c>
      <c r="I12" s="5">
        <v>0</v>
      </c>
      <c r="J12" s="5">
        <v>0</v>
      </c>
      <c r="K12" s="5">
        <v>0</v>
      </c>
      <c r="L12" s="5">
        <v>508.16513341000001</v>
      </c>
      <c r="M12" s="5">
        <v>508.16513341000001</v>
      </c>
      <c r="N12" s="5">
        <v>508.16513341000001</v>
      </c>
      <c r="O12" s="5">
        <v>508.16513341000001</v>
      </c>
      <c r="P12" s="5">
        <v>508.16513341000001</v>
      </c>
      <c r="Q12" s="5">
        <v>508.16513341000001</v>
      </c>
      <c r="R12" s="5">
        <v>508.16513341000001</v>
      </c>
      <c r="S12" s="5">
        <v>508.16513341000001</v>
      </c>
      <c r="T12" s="5">
        <v>508.16513341000001</v>
      </c>
      <c r="U12" s="5">
        <v>508.16513341000001</v>
      </c>
      <c r="V12" s="5">
        <v>508.16513341000001</v>
      </c>
      <c r="W12" s="5">
        <v>508.16513341000001</v>
      </c>
      <c r="X12" s="5">
        <v>508.16513341000001</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182.80580483</v>
      </c>
      <c r="K14" s="5">
        <v>267.08522059000001</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0</v>
      </c>
      <c r="H27" s="5">
        <v>40</v>
      </c>
      <c r="I27" s="5">
        <v>80</v>
      </c>
      <c r="J27" s="5">
        <v>120</v>
      </c>
      <c r="K27" s="5">
        <v>160</v>
      </c>
      <c r="L27" s="5">
        <v>200</v>
      </c>
      <c r="M27" s="5">
        <v>200</v>
      </c>
      <c r="N27" s="5">
        <v>200</v>
      </c>
      <c r="O27" s="5">
        <v>400</v>
      </c>
      <c r="P27" s="5">
        <v>400</v>
      </c>
      <c r="Q27" s="5">
        <v>400</v>
      </c>
      <c r="R27" s="5">
        <v>400</v>
      </c>
      <c r="S27" s="5">
        <v>400</v>
      </c>
      <c r="T27" s="5">
        <v>400</v>
      </c>
      <c r="U27" s="5">
        <v>400</v>
      </c>
      <c r="V27" s="5">
        <v>400</v>
      </c>
      <c r="W27" s="5">
        <v>400</v>
      </c>
      <c r="X27" s="5">
        <v>400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0</v>
      </c>
      <c r="N34" s="5">
        <v>0</v>
      </c>
      <c r="O34" s="5">
        <v>319.01013502000001</v>
      </c>
      <c r="P34" s="5">
        <v>319.01013502000001</v>
      </c>
      <c r="Q34" s="5">
        <v>319.01013502000001</v>
      </c>
      <c r="R34" s="5">
        <v>319.01013502000001</v>
      </c>
      <c r="S34" s="5">
        <v>319.01013502000001</v>
      </c>
      <c r="T34" s="5">
        <v>319.01013502000001</v>
      </c>
      <c r="U34" s="5">
        <v>319.01013502000001</v>
      </c>
      <c r="V34" s="5">
        <v>319.01013502000001</v>
      </c>
      <c r="W34" s="5">
        <v>319.01013502000001</v>
      </c>
      <c r="X34" s="5">
        <v>319.01013502000001</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224</v>
      </c>
      <c r="B40" s="102"/>
      <c r="C40" s="85"/>
      <c r="D40" s="5">
        <v>0</v>
      </c>
      <c r="E40" s="5">
        <v>0</v>
      </c>
      <c r="F40" s="5">
        <v>0</v>
      </c>
      <c r="G40" s="5">
        <v>0</v>
      </c>
      <c r="H40" s="5">
        <v>0</v>
      </c>
      <c r="I40" s="5">
        <v>0</v>
      </c>
      <c r="J40" s="5">
        <v>0</v>
      </c>
      <c r="K40" s="5">
        <v>0</v>
      </c>
      <c r="L40" s="5">
        <v>0</v>
      </c>
      <c r="M40" s="5">
        <v>0</v>
      </c>
      <c r="N40" s="5">
        <v>0</v>
      </c>
      <c r="O40" s="5">
        <v>0</v>
      </c>
      <c r="P40" s="5">
        <v>731.36081746000002</v>
      </c>
      <c r="Q40" s="5">
        <v>731.36081746000002</v>
      </c>
      <c r="R40" s="5">
        <v>1023.1359741</v>
      </c>
      <c r="S40" s="5">
        <v>1023.1359741</v>
      </c>
      <c r="T40" s="5">
        <v>1721.35185753</v>
      </c>
      <c r="U40" s="5">
        <v>1721.35185753</v>
      </c>
      <c r="V40" s="5">
        <v>1721.35185753</v>
      </c>
      <c r="W40" s="5">
        <v>1721.35185753</v>
      </c>
      <c r="X40" s="5">
        <v>1721.35185753</v>
      </c>
      <c r="Z40" s="64"/>
    </row>
    <row r="41" spans="1:26">
      <c r="A41" s="101" t="s">
        <v>225</v>
      </c>
      <c r="B41" s="101"/>
      <c r="C41" s="86"/>
      <c r="D41" s="55">
        <v>0</v>
      </c>
      <c r="E41" s="55">
        <v>790</v>
      </c>
      <c r="F41" s="55">
        <v>790</v>
      </c>
      <c r="G41" s="55">
        <v>790</v>
      </c>
      <c r="H41" s="55">
        <v>830</v>
      </c>
      <c r="I41" s="55">
        <v>870</v>
      </c>
      <c r="J41" s="55">
        <v>1706.13668779</v>
      </c>
      <c r="K41" s="55">
        <v>1830.4161035500001</v>
      </c>
      <c r="L41" s="55">
        <v>2411.4960163699998</v>
      </c>
      <c r="M41" s="55">
        <v>2411.4960163699998</v>
      </c>
      <c r="N41" s="55">
        <v>2411.4960163699998</v>
      </c>
      <c r="O41" s="55">
        <v>3335.50615139</v>
      </c>
      <c r="P41" s="55">
        <v>4066.8669688499999</v>
      </c>
      <c r="Q41" s="55">
        <v>4066.8669688499999</v>
      </c>
      <c r="R41" s="55">
        <v>4558.6421254899997</v>
      </c>
      <c r="S41" s="55">
        <v>4558.6421254899997</v>
      </c>
      <c r="T41" s="55">
        <v>5256.8580089200004</v>
      </c>
      <c r="U41" s="55">
        <v>5256.8580089200004</v>
      </c>
      <c r="V41" s="55">
        <v>5256.8580089200004</v>
      </c>
      <c r="W41" s="55">
        <v>5256.8580089200004</v>
      </c>
      <c r="X41" s="55">
        <v>5256.8580089200004</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381.47596728000002</v>
      </c>
      <c r="L48" s="5">
        <v>381.47596728000002</v>
      </c>
      <c r="M48" s="5">
        <v>381.47596728000002</v>
      </c>
      <c r="N48" s="5">
        <v>381.47596728000002</v>
      </c>
      <c r="O48" s="5">
        <v>381.47596728000002</v>
      </c>
      <c r="P48" s="5">
        <v>381.47596728000002</v>
      </c>
      <c r="Q48" s="5">
        <v>381.47596728000002</v>
      </c>
      <c r="R48" s="5">
        <v>381.47596728000002</v>
      </c>
      <c r="S48" s="5">
        <v>381.47596728000002</v>
      </c>
      <c r="T48" s="5">
        <v>381.47596728000002</v>
      </c>
      <c r="U48" s="5">
        <v>381.47596728000002</v>
      </c>
      <c r="V48" s="5">
        <v>381.47596728000002</v>
      </c>
      <c r="W48" s="5">
        <v>381.47596728000002</v>
      </c>
      <c r="X48" s="5">
        <v>381.47596728000002</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335.19314975999998</v>
      </c>
      <c r="L50" s="5">
        <v>335.19314975999998</v>
      </c>
      <c r="M50" s="5">
        <v>335.19314975999998</v>
      </c>
      <c r="N50" s="5">
        <v>335.19314975999998</v>
      </c>
      <c r="O50" s="5">
        <v>335.19314975999998</v>
      </c>
      <c r="P50" s="5">
        <v>335.19314975999998</v>
      </c>
      <c r="Q50" s="5">
        <v>335.19314975999998</v>
      </c>
      <c r="R50" s="5">
        <v>335.19314975999998</v>
      </c>
      <c r="S50" s="5">
        <v>335.19314975999998</v>
      </c>
      <c r="T50" s="5">
        <v>335.19314975999998</v>
      </c>
      <c r="U50" s="5">
        <v>335.19314975999998</v>
      </c>
      <c r="V50" s="5">
        <v>335.19314975999998</v>
      </c>
      <c r="W50" s="5">
        <v>335.19314975999998</v>
      </c>
      <c r="X50" s="5">
        <v>335.19314975999998</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143</v>
      </c>
      <c r="B52" s="54" t="s">
        <v>168</v>
      </c>
      <c r="C52" s="54" t="s">
        <v>169</v>
      </c>
      <c r="D52" s="5">
        <v>0</v>
      </c>
      <c r="E52" s="5">
        <v>500</v>
      </c>
      <c r="F52" s="5">
        <v>500</v>
      </c>
      <c r="G52" s="5">
        <v>500</v>
      </c>
      <c r="H52" s="5">
        <v>500</v>
      </c>
      <c r="I52" s="5">
        <v>500</v>
      </c>
      <c r="J52" s="5">
        <v>500</v>
      </c>
      <c r="K52" s="5">
        <v>1123.2563304299999</v>
      </c>
      <c r="L52" s="5">
        <v>1282.6710201400001</v>
      </c>
      <c r="M52" s="5">
        <v>1282.6710201400001</v>
      </c>
      <c r="N52" s="5">
        <v>1282.6710201400001</v>
      </c>
      <c r="O52" s="5">
        <v>1282.6710201400001</v>
      </c>
      <c r="P52" s="5">
        <v>1282.6710201400001</v>
      </c>
      <c r="Q52" s="5">
        <v>1282.6710201400001</v>
      </c>
      <c r="R52" s="5">
        <v>1706.77956088</v>
      </c>
      <c r="S52" s="5">
        <v>2491.8348665900003</v>
      </c>
      <c r="T52" s="5">
        <v>2491.8348665900003</v>
      </c>
      <c r="U52" s="5">
        <v>2491.8348665900003</v>
      </c>
      <c r="V52" s="5">
        <v>2491.8348665900003</v>
      </c>
      <c r="W52" s="5">
        <v>2491.8348665900003</v>
      </c>
      <c r="X52" s="5">
        <v>2491.8348665900003</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126</v>
      </c>
      <c r="B56" s="54" t="s">
        <v>176</v>
      </c>
      <c r="C56" s="54" t="s">
        <v>177</v>
      </c>
      <c r="D56" s="5">
        <v>0</v>
      </c>
      <c r="E56" s="5">
        <v>227</v>
      </c>
      <c r="F56" s="5">
        <v>227</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209</v>
      </c>
      <c r="J64" s="5">
        <v>268.8</v>
      </c>
      <c r="K64" s="5">
        <v>268.8</v>
      </c>
      <c r="L64" s="5">
        <v>408.8</v>
      </c>
      <c r="M64" s="5">
        <v>408.8</v>
      </c>
      <c r="N64" s="5">
        <v>408.8</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151.19999999999999</v>
      </c>
      <c r="S65" s="5">
        <v>151.19999999999999</v>
      </c>
      <c r="T65" s="5">
        <v>750</v>
      </c>
      <c r="U65" s="5">
        <v>750</v>
      </c>
      <c r="V65" s="5">
        <v>750</v>
      </c>
      <c r="W65" s="5">
        <v>750</v>
      </c>
      <c r="X65" s="5">
        <v>750</v>
      </c>
      <c r="Z65" s="64"/>
    </row>
    <row r="66" spans="1:26">
      <c r="A66" s="54" t="s">
        <v>144</v>
      </c>
      <c r="B66" s="54" t="s">
        <v>196</v>
      </c>
      <c r="C66" s="54" t="s">
        <v>197</v>
      </c>
      <c r="D66" s="5">
        <v>0</v>
      </c>
      <c r="E66" s="5">
        <v>0</v>
      </c>
      <c r="F66" s="5">
        <v>0</v>
      </c>
      <c r="G66" s="5">
        <v>0</v>
      </c>
      <c r="H66" s="5">
        <v>0</v>
      </c>
      <c r="I66" s="5">
        <v>0</v>
      </c>
      <c r="J66" s="5">
        <v>0</v>
      </c>
      <c r="K66" s="5">
        <v>140</v>
      </c>
      <c r="L66" s="5">
        <v>140</v>
      </c>
      <c r="M66" s="5">
        <v>140</v>
      </c>
      <c r="N66" s="5">
        <v>140</v>
      </c>
      <c r="O66" s="5">
        <v>140</v>
      </c>
      <c r="P66" s="5">
        <v>140</v>
      </c>
      <c r="Q66" s="5">
        <v>140</v>
      </c>
      <c r="R66" s="5">
        <v>140</v>
      </c>
      <c r="S66" s="5">
        <v>140</v>
      </c>
      <c r="T66" s="5">
        <v>831.25522574000001</v>
      </c>
      <c r="U66" s="5">
        <v>831.25522574000001</v>
      </c>
      <c r="V66" s="5">
        <v>831.25522574000001</v>
      </c>
      <c r="W66" s="5">
        <v>1421.0071427799999</v>
      </c>
      <c r="X66" s="5">
        <v>1421.0071427799999</v>
      </c>
      <c r="Z66" s="64"/>
    </row>
    <row r="67" spans="1:26">
      <c r="A67" s="54" t="s">
        <v>144</v>
      </c>
      <c r="B67" s="54" t="s">
        <v>198</v>
      </c>
      <c r="C67" s="54" t="s">
        <v>199</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680.98986497999999</v>
      </c>
      <c r="P70" s="5">
        <v>680.98986497999999</v>
      </c>
      <c r="Q70" s="5">
        <v>680.98986497999999</v>
      </c>
      <c r="R70" s="5">
        <v>680.98986497999999</v>
      </c>
      <c r="S70" s="5">
        <v>680.98986497999999</v>
      </c>
      <c r="T70" s="5">
        <v>680.98986497999999</v>
      </c>
      <c r="U70" s="5">
        <v>680.98986497999999</v>
      </c>
      <c r="V70" s="5">
        <v>680.98986497999999</v>
      </c>
      <c r="W70" s="5">
        <v>680.98986497999999</v>
      </c>
      <c r="X70" s="5">
        <v>680.98986497999999</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146</v>
      </c>
      <c r="B79" s="54" t="s">
        <v>222</v>
      </c>
      <c r="C79" s="54" t="s">
        <v>223</v>
      </c>
      <c r="D79" s="5">
        <v>0</v>
      </c>
      <c r="E79" s="5">
        <v>0</v>
      </c>
      <c r="F79" s="5">
        <v>0</v>
      </c>
      <c r="G79" s="5">
        <v>0</v>
      </c>
      <c r="H79" s="5">
        <v>0</v>
      </c>
      <c r="I79" s="5">
        <v>0</v>
      </c>
      <c r="J79" s="5">
        <v>162.79419881999999</v>
      </c>
      <c r="K79" s="5">
        <v>162.79419881999999</v>
      </c>
      <c r="L79" s="5">
        <v>162.79419881999999</v>
      </c>
      <c r="M79" s="5">
        <v>162.79419881999999</v>
      </c>
      <c r="N79" s="5">
        <v>162.79419881999999</v>
      </c>
      <c r="O79" s="5">
        <v>365.13396282000002</v>
      </c>
      <c r="P79" s="5">
        <v>365.13396282000002</v>
      </c>
      <c r="Q79" s="5">
        <v>365.13396282000002</v>
      </c>
      <c r="R79" s="5">
        <v>365.13396282000002</v>
      </c>
      <c r="S79" s="5">
        <v>365.13396282000002</v>
      </c>
      <c r="T79" s="5">
        <v>433.64575622000001</v>
      </c>
      <c r="U79" s="5">
        <v>433.64575622000001</v>
      </c>
      <c r="V79" s="5">
        <v>433.64575622000001</v>
      </c>
      <c r="W79" s="5">
        <v>480</v>
      </c>
      <c r="X79" s="5">
        <v>480</v>
      </c>
      <c r="Z79" s="64"/>
    </row>
    <row r="80" spans="1:26">
      <c r="A80" s="102" t="s">
        <v>224</v>
      </c>
      <c r="B80" s="102"/>
      <c r="C80" s="54"/>
      <c r="D80" s="5">
        <v>0</v>
      </c>
      <c r="E80" s="5">
        <v>0</v>
      </c>
      <c r="F80" s="5">
        <v>0</v>
      </c>
      <c r="G80" s="5">
        <v>0</v>
      </c>
      <c r="H80" s="5">
        <v>0</v>
      </c>
      <c r="I80" s="5">
        <v>0</v>
      </c>
      <c r="J80" s="5">
        <v>0</v>
      </c>
      <c r="K80" s="5">
        <v>0</v>
      </c>
      <c r="L80" s="5">
        <v>0</v>
      </c>
      <c r="M80" s="5">
        <v>0</v>
      </c>
      <c r="N80" s="5">
        <v>0</v>
      </c>
      <c r="O80" s="5">
        <v>0</v>
      </c>
      <c r="P80" s="5">
        <v>145.83702794999999</v>
      </c>
      <c r="Q80" s="5">
        <v>145.83702794999999</v>
      </c>
      <c r="R80" s="5">
        <v>5625.8370279499995</v>
      </c>
      <c r="S80" s="5">
        <v>5625.8370279499995</v>
      </c>
      <c r="T80" s="5">
        <v>5625.8370279499995</v>
      </c>
      <c r="U80" s="5">
        <v>5625.8370279499995</v>
      </c>
      <c r="V80" s="5">
        <v>5625.8370279499995</v>
      </c>
      <c r="W80" s="5">
        <v>5625.8370279499995</v>
      </c>
      <c r="X80" s="5">
        <v>5625.8370279499995</v>
      </c>
      <c r="Z80" s="64"/>
    </row>
    <row r="81" spans="1:26">
      <c r="A81" s="101" t="s">
        <v>225</v>
      </c>
      <c r="B81" s="101"/>
      <c r="C81" s="86"/>
      <c r="D81" s="55">
        <v>0</v>
      </c>
      <c r="E81" s="55">
        <v>1087.2</v>
      </c>
      <c r="F81" s="55">
        <v>1087.2</v>
      </c>
      <c r="G81" s="55">
        <v>1088.2</v>
      </c>
      <c r="H81" s="55">
        <v>1152.00040124</v>
      </c>
      <c r="I81" s="55">
        <v>1565.8430066200001</v>
      </c>
      <c r="J81" s="55">
        <v>1955.79419882</v>
      </c>
      <c r="K81" s="55">
        <v>3435.7196462900001</v>
      </c>
      <c r="L81" s="55">
        <v>3735.1343360000001</v>
      </c>
      <c r="M81" s="55">
        <v>3735.1343360000001</v>
      </c>
      <c r="N81" s="55">
        <v>3735.1343360000001</v>
      </c>
      <c r="O81" s="55">
        <v>5809.6639649799999</v>
      </c>
      <c r="P81" s="55">
        <v>5955.5009929299995</v>
      </c>
      <c r="Q81" s="55">
        <v>5955.5009929299995</v>
      </c>
      <c r="R81" s="55">
        <v>12159.609533669998</v>
      </c>
      <c r="S81" s="55">
        <v>12944.664839379999</v>
      </c>
      <c r="T81" s="55">
        <v>14303.231858519999</v>
      </c>
      <c r="U81" s="55">
        <v>14303.231858519999</v>
      </c>
      <c r="V81" s="55">
        <v>14303.231858519999</v>
      </c>
      <c r="W81" s="55">
        <v>14939.338019339999</v>
      </c>
      <c r="X81" s="55">
        <v>14939.338019339999</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728.33088296000005</v>
      </c>
      <c r="K89" s="5">
        <v>728.33088296000005</v>
      </c>
      <c r="L89" s="5">
        <v>728.33088296000005</v>
      </c>
      <c r="M89" s="5">
        <v>728.33088296000005</v>
      </c>
      <c r="N89" s="5">
        <v>728.33088296000005</v>
      </c>
      <c r="O89" s="5">
        <v>728.33088296000005</v>
      </c>
      <c r="P89" s="5">
        <v>728.33088296000005</v>
      </c>
      <c r="Q89" s="5">
        <v>728.33088296000005</v>
      </c>
      <c r="R89" s="5">
        <v>728.33088296000005</v>
      </c>
      <c r="S89" s="5">
        <v>728.33088296000005</v>
      </c>
      <c r="T89" s="5">
        <v>728.33088296000005</v>
      </c>
      <c r="U89" s="5">
        <v>728.33088296000005</v>
      </c>
      <c r="V89" s="5">
        <v>728.33088296000005</v>
      </c>
      <c r="W89" s="5">
        <v>728.33088296000005</v>
      </c>
      <c r="X89" s="5">
        <v>728.33088296000005</v>
      </c>
      <c r="Z89" s="64"/>
    </row>
    <row r="90" spans="1:26">
      <c r="A90" s="54" t="s">
        <v>143</v>
      </c>
      <c r="B90" s="54" t="s">
        <v>160</v>
      </c>
      <c r="C90" s="54" t="s">
        <v>161</v>
      </c>
      <c r="D90" s="5">
        <v>0</v>
      </c>
      <c r="E90" s="5">
        <v>355</v>
      </c>
      <c r="F90" s="5">
        <v>355</v>
      </c>
      <c r="G90" s="5">
        <v>355</v>
      </c>
      <c r="H90" s="5">
        <v>355</v>
      </c>
      <c r="I90" s="5">
        <v>355</v>
      </c>
      <c r="J90" s="5">
        <v>355</v>
      </c>
      <c r="K90" s="5">
        <v>736.47596728000008</v>
      </c>
      <c r="L90" s="5">
        <v>736.47596728000008</v>
      </c>
      <c r="M90" s="5">
        <v>736.47596728000008</v>
      </c>
      <c r="N90" s="5">
        <v>736.47596728000008</v>
      </c>
      <c r="O90" s="5">
        <v>736.47596728000008</v>
      </c>
      <c r="P90" s="5">
        <v>736.47596728000008</v>
      </c>
      <c r="Q90" s="5">
        <v>736.47596728000008</v>
      </c>
      <c r="R90" s="5">
        <v>736.47596728000008</v>
      </c>
      <c r="S90" s="5">
        <v>736.47596728000008</v>
      </c>
      <c r="T90" s="5">
        <v>736.47596728000008</v>
      </c>
      <c r="U90" s="5">
        <v>736.47596728000008</v>
      </c>
      <c r="V90" s="5">
        <v>736.47596728000008</v>
      </c>
      <c r="W90" s="5">
        <v>736.47596728000008</v>
      </c>
      <c r="X90" s="5">
        <v>736.47596728000008</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0</v>
      </c>
      <c r="J92" s="5">
        <v>0</v>
      </c>
      <c r="K92" s="5">
        <v>335.19314975999998</v>
      </c>
      <c r="L92" s="5">
        <v>335.19314975999998</v>
      </c>
      <c r="M92" s="5">
        <v>335.19314975999998</v>
      </c>
      <c r="N92" s="5">
        <v>335.19314975999998</v>
      </c>
      <c r="O92" s="5">
        <v>335.19314975999998</v>
      </c>
      <c r="P92" s="5">
        <v>335.19314975999998</v>
      </c>
      <c r="Q92" s="5">
        <v>335.19314975999998</v>
      </c>
      <c r="R92" s="5">
        <v>335.19314975999998</v>
      </c>
      <c r="S92" s="5">
        <v>335.19314975999998</v>
      </c>
      <c r="T92" s="5">
        <v>335.19314975999998</v>
      </c>
      <c r="U92" s="5">
        <v>335.19314975999998</v>
      </c>
      <c r="V92" s="5">
        <v>335.19314975999998</v>
      </c>
      <c r="W92" s="5">
        <v>335.19314975999998</v>
      </c>
      <c r="X92" s="5">
        <v>335.19314975999998</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500</v>
      </c>
      <c r="K94" s="5">
        <v>1123.2563304299999</v>
      </c>
      <c r="L94" s="5">
        <v>1790.8361535500001</v>
      </c>
      <c r="M94" s="5">
        <v>1790.8361535500001</v>
      </c>
      <c r="N94" s="5">
        <v>1790.8361535500001</v>
      </c>
      <c r="O94" s="5">
        <v>1790.8361535500001</v>
      </c>
      <c r="P94" s="5">
        <v>1790.8361535500001</v>
      </c>
      <c r="Q94" s="5">
        <v>1790.8361535500001</v>
      </c>
      <c r="R94" s="5">
        <v>2214.9446942899999</v>
      </c>
      <c r="S94" s="5">
        <v>3000.0000000000005</v>
      </c>
      <c r="T94" s="5">
        <v>3000.0000000000005</v>
      </c>
      <c r="U94" s="5">
        <v>3000.0000000000005</v>
      </c>
      <c r="V94" s="5">
        <v>3000.0000000000005</v>
      </c>
      <c r="W94" s="5">
        <v>3000.0000000000005</v>
      </c>
      <c r="X94" s="5">
        <v>3000.0000000000005</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182.80580483</v>
      </c>
      <c r="K96" s="5">
        <v>267.08522059000001</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126</v>
      </c>
      <c r="B98" s="54" t="s">
        <v>176</v>
      </c>
      <c r="C98" s="54" t="s">
        <v>177</v>
      </c>
      <c r="D98" s="5">
        <v>0</v>
      </c>
      <c r="E98" s="5">
        <v>227</v>
      </c>
      <c r="F98" s="5">
        <v>227</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209</v>
      </c>
      <c r="J106" s="5">
        <v>268.8</v>
      </c>
      <c r="K106" s="5">
        <v>268.8</v>
      </c>
      <c r="L106" s="5">
        <v>408.8</v>
      </c>
      <c r="M106" s="5">
        <v>408.8</v>
      </c>
      <c r="N106" s="5">
        <v>408.8</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151.19999999999999</v>
      </c>
      <c r="S107" s="5">
        <v>151.19999999999999</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0</v>
      </c>
      <c r="I108" s="5">
        <v>0</v>
      </c>
      <c r="J108" s="5">
        <v>0</v>
      </c>
      <c r="K108" s="5">
        <v>140</v>
      </c>
      <c r="L108" s="5">
        <v>140</v>
      </c>
      <c r="M108" s="5">
        <v>140</v>
      </c>
      <c r="N108" s="5">
        <v>140</v>
      </c>
      <c r="O108" s="5">
        <v>140</v>
      </c>
      <c r="P108" s="5">
        <v>140</v>
      </c>
      <c r="Q108" s="5">
        <v>140</v>
      </c>
      <c r="R108" s="5">
        <v>140</v>
      </c>
      <c r="S108" s="5">
        <v>140</v>
      </c>
      <c r="T108" s="5">
        <v>831.25522574000001</v>
      </c>
      <c r="U108" s="5">
        <v>831.25522574000001</v>
      </c>
      <c r="V108" s="5">
        <v>831.25522574000001</v>
      </c>
      <c r="W108" s="5">
        <v>1421.0071427799999</v>
      </c>
      <c r="X108" s="5">
        <v>1421.0071427799999</v>
      </c>
      <c r="Z108" s="64"/>
    </row>
    <row r="109" spans="1:26">
      <c r="A109" s="54" t="s">
        <v>144</v>
      </c>
      <c r="B109" s="54" t="s">
        <v>198</v>
      </c>
      <c r="C109" s="54" t="s">
        <v>199</v>
      </c>
      <c r="D109" s="5">
        <v>0</v>
      </c>
      <c r="E109" s="5">
        <v>0</v>
      </c>
      <c r="F109" s="5">
        <v>0</v>
      </c>
      <c r="G109" s="5">
        <v>0</v>
      </c>
      <c r="H109" s="5">
        <v>40</v>
      </c>
      <c r="I109" s="5">
        <v>80</v>
      </c>
      <c r="J109" s="5">
        <v>120</v>
      </c>
      <c r="K109" s="5">
        <v>160</v>
      </c>
      <c r="L109" s="5">
        <v>200</v>
      </c>
      <c r="M109" s="5">
        <v>200</v>
      </c>
      <c r="N109" s="5">
        <v>200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680.98986497999999</v>
      </c>
      <c r="P112" s="5">
        <v>680.98986497999999</v>
      </c>
      <c r="Q112" s="5">
        <v>680.98986497999999</v>
      </c>
      <c r="R112" s="5">
        <v>680.98986497999999</v>
      </c>
      <c r="S112" s="5">
        <v>680.98986497999999</v>
      </c>
      <c r="T112" s="5">
        <v>680.98986497999999</v>
      </c>
      <c r="U112" s="5">
        <v>680.98986497999999</v>
      </c>
      <c r="V112" s="5">
        <v>680.98986497999999</v>
      </c>
      <c r="W112" s="5">
        <v>680.98986497999999</v>
      </c>
      <c r="X112" s="5">
        <v>680.98986497999999</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0</v>
      </c>
      <c r="N116" s="5">
        <v>0</v>
      </c>
      <c r="O116" s="5">
        <v>319.01013502000001</v>
      </c>
      <c r="P116" s="5">
        <v>319.01013502000001</v>
      </c>
      <c r="Q116" s="5">
        <v>319.01013502000001</v>
      </c>
      <c r="R116" s="5">
        <v>319.01013502000001</v>
      </c>
      <c r="S116" s="5">
        <v>319.01013502000001</v>
      </c>
      <c r="T116" s="5">
        <v>319.01013502000001</v>
      </c>
      <c r="U116" s="5">
        <v>319.01013502000001</v>
      </c>
      <c r="V116" s="5">
        <v>319.01013502000001</v>
      </c>
      <c r="W116" s="5">
        <v>319.01013502000001</v>
      </c>
      <c r="X116" s="5">
        <v>319.01013502000001</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150</v>
      </c>
      <c r="X120" s="5">
        <v>150</v>
      </c>
      <c r="Z120" s="64"/>
    </row>
    <row r="121" spans="1:26">
      <c r="A121" s="54" t="s">
        <v>146</v>
      </c>
      <c r="B121" s="54" t="s">
        <v>222</v>
      </c>
      <c r="C121" s="54" t="s">
        <v>223</v>
      </c>
      <c r="D121" s="5">
        <v>0</v>
      </c>
      <c r="E121" s="5">
        <v>0</v>
      </c>
      <c r="F121" s="5">
        <v>0</v>
      </c>
      <c r="G121" s="5">
        <v>0</v>
      </c>
      <c r="H121" s="5">
        <v>0</v>
      </c>
      <c r="I121" s="5">
        <v>0</v>
      </c>
      <c r="J121" s="5">
        <v>162.79419881999999</v>
      </c>
      <c r="K121" s="5">
        <v>162.79419881999999</v>
      </c>
      <c r="L121" s="5">
        <v>162.79419881999999</v>
      </c>
      <c r="M121" s="5">
        <v>162.79419881999999</v>
      </c>
      <c r="N121" s="5">
        <v>162.79419881999999</v>
      </c>
      <c r="O121" s="5">
        <v>365.13396282000002</v>
      </c>
      <c r="P121" s="5">
        <v>365.13396282000002</v>
      </c>
      <c r="Q121" s="5">
        <v>365.13396282000002</v>
      </c>
      <c r="R121" s="5">
        <v>365.13396282000002</v>
      </c>
      <c r="S121" s="5">
        <v>365.13396282000002</v>
      </c>
      <c r="T121" s="5">
        <v>433.64575622000001</v>
      </c>
      <c r="U121" s="5">
        <v>433.64575622000001</v>
      </c>
      <c r="V121" s="5">
        <v>433.64575622000001</v>
      </c>
      <c r="W121" s="5">
        <v>480</v>
      </c>
      <c r="X121" s="5">
        <v>480</v>
      </c>
      <c r="Z121" s="64"/>
    </row>
    <row r="122" spans="1:26">
      <c r="A122" s="102" t="s">
        <v>224</v>
      </c>
      <c r="B122" s="102"/>
      <c r="C122" s="54"/>
      <c r="D122" s="5">
        <v>0</v>
      </c>
      <c r="E122" s="5">
        <v>0</v>
      </c>
      <c r="F122" s="5">
        <v>0</v>
      </c>
      <c r="G122" s="5">
        <v>0</v>
      </c>
      <c r="H122" s="5">
        <v>0</v>
      </c>
      <c r="I122" s="5">
        <v>0</v>
      </c>
      <c r="J122" s="5">
        <v>0</v>
      </c>
      <c r="K122" s="5">
        <v>0</v>
      </c>
      <c r="L122" s="5">
        <v>0</v>
      </c>
      <c r="M122" s="5">
        <v>0</v>
      </c>
      <c r="N122" s="5">
        <v>0</v>
      </c>
      <c r="O122" s="5">
        <v>0</v>
      </c>
      <c r="P122" s="5">
        <v>877.19784541000001</v>
      </c>
      <c r="Q122" s="5">
        <v>877.19784541000001</v>
      </c>
      <c r="R122" s="5">
        <v>6648.9730020499992</v>
      </c>
      <c r="S122" s="5">
        <v>6648.9730020499992</v>
      </c>
      <c r="T122" s="5">
        <v>7347.18888548</v>
      </c>
      <c r="U122" s="5">
        <v>7347.18888548</v>
      </c>
      <c r="V122" s="5">
        <v>7347.18888548</v>
      </c>
      <c r="W122" s="5">
        <v>7347.18888548</v>
      </c>
      <c r="X122" s="5">
        <v>7347.18888548</v>
      </c>
      <c r="Z122" s="64"/>
    </row>
    <row r="123" spans="1:26">
      <c r="A123" s="101" t="s">
        <v>225</v>
      </c>
      <c r="B123" s="101"/>
      <c r="C123" s="86"/>
      <c r="D123" s="55">
        <v>0</v>
      </c>
      <c r="E123" s="55">
        <v>1877.2</v>
      </c>
      <c r="F123" s="55">
        <v>1877.2</v>
      </c>
      <c r="G123" s="55">
        <v>1878.2</v>
      </c>
      <c r="H123" s="55">
        <v>1982.00040124</v>
      </c>
      <c r="I123" s="55">
        <v>2435.8430066199999</v>
      </c>
      <c r="J123" s="55">
        <v>3661.93088661</v>
      </c>
      <c r="K123" s="55">
        <v>5266.1357498400002</v>
      </c>
      <c r="L123" s="55">
        <v>6146.6303523699999</v>
      </c>
      <c r="M123" s="55">
        <v>6146.6303523699999</v>
      </c>
      <c r="N123" s="55">
        <v>6146.6303523699999</v>
      </c>
      <c r="O123" s="55">
        <v>9145.17011637</v>
      </c>
      <c r="P123" s="55">
        <v>10022.367961780001</v>
      </c>
      <c r="Q123" s="55">
        <v>10022.367961780001</v>
      </c>
      <c r="R123" s="55">
        <v>16718.25165916</v>
      </c>
      <c r="S123" s="55">
        <v>17503.30696487</v>
      </c>
      <c r="T123" s="55">
        <v>19560.089867440001</v>
      </c>
      <c r="U123" s="55">
        <v>19560.089867440001</v>
      </c>
      <c r="V123" s="55">
        <v>19560.089867440001</v>
      </c>
      <c r="W123" s="55">
        <v>20196.196028259998</v>
      </c>
      <c r="X123" s="55">
        <v>20196.196028259998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727.75482524999995</v>
      </c>
      <c r="K7" s="5">
        <v>727.75482524999995</v>
      </c>
      <c r="L7" s="5">
        <v>727.75482524999995</v>
      </c>
      <c r="M7" s="5">
        <v>727.75482524999995</v>
      </c>
      <c r="N7" s="5">
        <v>727.75482524999995</v>
      </c>
      <c r="O7" s="5">
        <v>727.75482524999995</v>
      </c>
      <c r="P7" s="5">
        <v>727.75482524999995</v>
      </c>
      <c r="Q7" s="5">
        <v>727.75482524999995</v>
      </c>
      <c r="R7" s="5">
        <v>727.75482524999995</v>
      </c>
      <c r="S7" s="5">
        <v>727.75482524999995</v>
      </c>
      <c r="T7" s="5">
        <v>727.75482524999995</v>
      </c>
      <c r="U7" s="5">
        <v>727.75482524999995</v>
      </c>
      <c r="V7" s="5">
        <v>727.75482524999995</v>
      </c>
      <c r="W7" s="5">
        <v>727.75482524999995</v>
      </c>
      <c r="X7" s="5">
        <v>727.75482524999995</v>
      </c>
    </row>
    <row r="8" spans="1:25">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324.35665422</v>
      </c>
      <c r="S11" s="5">
        <v>500</v>
      </c>
      <c r="T11" s="5">
        <v>500</v>
      </c>
      <c r="U11" s="5">
        <v>500</v>
      </c>
      <c r="V11" s="5">
        <v>500</v>
      </c>
      <c r="W11" s="5">
        <v>500</v>
      </c>
      <c r="X11" s="5">
        <v>500</v>
      </c>
    </row>
    <row r="12" spans="1:25">
      <c r="A12" s="54" t="s">
        <v>143</v>
      </c>
      <c r="B12" s="54" t="s">
        <v>168</v>
      </c>
      <c r="C12" s="54" t="s">
        <v>169</v>
      </c>
      <c r="D12" s="5">
        <v>0</v>
      </c>
      <c r="E12" s="5">
        <v>0</v>
      </c>
      <c r="F12" s="5">
        <v>0</v>
      </c>
      <c r="G12" s="5">
        <v>0</v>
      </c>
      <c r="H12" s="5">
        <v>0</v>
      </c>
      <c r="I12" s="5">
        <v>0</v>
      </c>
      <c r="J12" s="5">
        <v>0</v>
      </c>
      <c r="K12" s="5">
        <v>359.93193441</v>
      </c>
      <c r="L12" s="5">
        <v>550.63603769999997</v>
      </c>
      <c r="M12" s="5">
        <v>550.63603769999997</v>
      </c>
      <c r="N12" s="5">
        <v>550.63603769999997</v>
      </c>
      <c r="O12" s="5">
        <v>550.63603769999997</v>
      </c>
      <c r="P12" s="5">
        <v>550.63603769999997</v>
      </c>
      <c r="Q12" s="5">
        <v>550.63603769999997</v>
      </c>
      <c r="R12" s="5">
        <v>1022.51816489</v>
      </c>
      <c r="S12" s="5">
        <v>1147.89959211</v>
      </c>
      <c r="T12" s="5">
        <v>3200.6854358800001</v>
      </c>
      <c r="U12" s="5">
        <v>3200.6854358800001</v>
      </c>
      <c r="V12" s="5">
        <v>3200.6854358800001</v>
      </c>
      <c r="W12" s="5">
        <v>3544.5275745700001</v>
      </c>
      <c r="X12" s="5">
        <v>3544.5275745700001</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4519.144585</v>
      </c>
      <c r="S13" s="5">
        <v>4526.9356209699999</v>
      </c>
      <c r="T13" s="5">
        <v>4912.7626560799999</v>
      </c>
      <c r="U13" s="5">
        <v>4912.7626560799999</v>
      </c>
      <c r="V13" s="5">
        <v>5125.5871789399998</v>
      </c>
      <c r="W13" s="5">
        <v>6000.55380866</v>
      </c>
      <c r="X13" s="5">
        <v>6000.55380866</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150</v>
      </c>
      <c r="H15" s="5">
        <v>150</v>
      </c>
      <c r="I15" s="5">
        <v>150</v>
      </c>
      <c r="J15" s="5">
        <v>150</v>
      </c>
      <c r="K15" s="5">
        <v>150</v>
      </c>
      <c r="L15" s="5">
        <v>150</v>
      </c>
      <c r="M15" s="5">
        <v>150</v>
      </c>
      <c r="N15" s="5">
        <v>309.78309254999999</v>
      </c>
      <c r="O15" s="5">
        <v>2200</v>
      </c>
      <c r="P15" s="5">
        <v>2200</v>
      </c>
      <c r="Q15" s="5">
        <v>2200</v>
      </c>
      <c r="R15" s="5">
        <v>2200</v>
      </c>
      <c r="S15" s="5">
        <v>2200</v>
      </c>
      <c r="T15" s="5">
        <v>2200</v>
      </c>
      <c r="U15" s="5">
        <v>2200</v>
      </c>
      <c r="V15" s="5">
        <v>2200</v>
      </c>
      <c r="W15" s="5">
        <v>2200</v>
      </c>
      <c r="X15" s="5">
        <v>2200</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875.85331929999995</v>
      </c>
      <c r="P19" s="5">
        <v>1000</v>
      </c>
      <c r="Q19" s="5">
        <v>1000</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40</v>
      </c>
      <c r="I23" s="5">
        <v>80</v>
      </c>
      <c r="J23" s="5">
        <v>120</v>
      </c>
      <c r="K23" s="5">
        <v>160</v>
      </c>
      <c r="L23" s="5">
        <v>200</v>
      </c>
      <c r="M23" s="5">
        <v>200</v>
      </c>
      <c r="N23" s="5">
        <v>200</v>
      </c>
      <c r="O23" s="5">
        <v>380</v>
      </c>
      <c r="P23" s="5">
        <v>380</v>
      </c>
      <c r="Q23" s="5">
        <v>380</v>
      </c>
      <c r="R23" s="5">
        <v>380</v>
      </c>
      <c r="S23" s="5">
        <v>380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327.91114599000002</v>
      </c>
      <c r="P29" s="5">
        <v>740.95527091999998</v>
      </c>
      <c r="Q29" s="5">
        <v>740.95527091999998</v>
      </c>
      <c r="R29" s="5">
        <v>1000</v>
      </c>
      <c r="S29" s="5">
        <v>1000</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0</v>
      </c>
      <c r="O34" s="5">
        <v>0</v>
      </c>
      <c r="P34" s="5">
        <v>0</v>
      </c>
      <c r="Q34" s="5">
        <v>0</v>
      </c>
      <c r="R34" s="5">
        <v>0</v>
      </c>
      <c r="S34" s="5">
        <v>0</v>
      </c>
      <c r="T34" s="5">
        <v>423.44582895000002</v>
      </c>
      <c r="U34" s="5">
        <v>423.44582895000002</v>
      </c>
      <c r="V34" s="5">
        <v>462.76683023999999</v>
      </c>
      <c r="W34" s="5">
        <v>462.76683023999999</v>
      </c>
      <c r="X34" s="5">
        <v>462.76683023999999</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225</v>
      </c>
      <c r="B40" s="101"/>
      <c r="C40" s="86"/>
      <c r="D40" s="55">
        <v>0</v>
      </c>
      <c r="E40" s="55">
        <v>790</v>
      </c>
      <c r="F40" s="55">
        <v>790</v>
      </c>
      <c r="G40" s="55">
        <v>790</v>
      </c>
      <c r="H40" s="55">
        <v>830</v>
      </c>
      <c r="I40" s="55">
        <v>870</v>
      </c>
      <c r="J40" s="55">
        <v>1637.7548252500001</v>
      </c>
      <c r="K40" s="55">
        <v>2037.68675966</v>
      </c>
      <c r="L40" s="55">
        <v>2268.3908629500002</v>
      </c>
      <c r="M40" s="55">
        <v>2268.3908629500002</v>
      </c>
      <c r="N40" s="55">
        <v>2428.1739555000004</v>
      </c>
      <c r="O40" s="55">
        <v>6302.15532824</v>
      </c>
      <c r="P40" s="55">
        <v>6839.3461338699999</v>
      </c>
      <c r="Q40" s="55">
        <v>6839.3461338699999</v>
      </c>
      <c r="R40" s="55">
        <v>12298.77422936</v>
      </c>
      <c r="S40" s="55">
        <v>12607.59003833</v>
      </c>
      <c r="T40" s="55">
        <v>15469.648746160001</v>
      </c>
      <c r="U40" s="55">
        <v>15469.648746160001</v>
      </c>
      <c r="V40" s="55">
        <v>15721.79427031</v>
      </c>
      <c r="W40" s="55">
        <v>16940.603038720001</v>
      </c>
      <c r="X40" s="55">
        <v>16940.603038720001</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63.800401200000003</v>
      </c>
      <c r="I44" s="5">
        <v>477.64300661999999</v>
      </c>
      <c r="J44" s="5">
        <v>645</v>
      </c>
      <c r="K44" s="5">
        <v>645</v>
      </c>
      <c r="L44" s="5">
        <v>645</v>
      </c>
      <c r="M44" s="5">
        <v>645</v>
      </c>
      <c r="N44" s="5">
        <v>645</v>
      </c>
      <c r="O44" s="5">
        <v>645</v>
      </c>
      <c r="P44" s="5">
        <v>645</v>
      </c>
      <c r="Q44" s="5">
        <v>645</v>
      </c>
      <c r="R44" s="5">
        <v>645</v>
      </c>
      <c r="S44" s="5">
        <v>645</v>
      </c>
      <c r="T44" s="5">
        <v>694.36201877999997</v>
      </c>
      <c r="U44" s="5">
        <v>694.36201877999997</v>
      </c>
      <c r="V44" s="5">
        <v>694.36201877999997</v>
      </c>
      <c r="W44" s="5">
        <v>694.36201877999997</v>
      </c>
      <c r="X44" s="5">
        <v>694.36201877999997</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196.8105755</v>
      </c>
      <c r="L47" s="5">
        <v>196.8105755</v>
      </c>
      <c r="M47" s="5">
        <v>196.8105755</v>
      </c>
      <c r="N47" s="5">
        <v>196.8105755</v>
      </c>
      <c r="O47" s="5">
        <v>196.8105755</v>
      </c>
      <c r="P47" s="5">
        <v>196.8105755</v>
      </c>
      <c r="Q47" s="5">
        <v>196.8105755</v>
      </c>
      <c r="R47" s="5">
        <v>196.8105755</v>
      </c>
      <c r="S47" s="5">
        <v>717.24517475000005</v>
      </c>
      <c r="T47" s="5">
        <v>717.24517475000005</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520.43459925000002</v>
      </c>
      <c r="L49" s="5">
        <v>520.43459925000002</v>
      </c>
      <c r="M49" s="5">
        <v>520.43459925000002</v>
      </c>
      <c r="N49" s="5">
        <v>520.43459925000002</v>
      </c>
      <c r="O49" s="5">
        <v>520.43459925000002</v>
      </c>
      <c r="P49" s="5">
        <v>520.43459925000002</v>
      </c>
      <c r="Q49" s="5">
        <v>520.43459925000002</v>
      </c>
      <c r="R49" s="5">
        <v>520.43459925000002</v>
      </c>
      <c r="S49" s="5">
        <v>520.43459925000002</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143</v>
      </c>
      <c r="B51" s="54" t="s">
        <v>168</v>
      </c>
      <c r="C51" s="54" t="s">
        <v>169</v>
      </c>
      <c r="D51" s="5">
        <v>0</v>
      </c>
      <c r="E51" s="5">
        <v>500</v>
      </c>
      <c r="F51" s="5">
        <v>500</v>
      </c>
      <c r="G51" s="5">
        <v>500</v>
      </c>
      <c r="H51" s="5">
        <v>500</v>
      </c>
      <c r="I51" s="5">
        <v>500</v>
      </c>
      <c r="J51" s="5">
        <v>500</v>
      </c>
      <c r="K51" s="5">
        <v>908.17326988000002</v>
      </c>
      <c r="L51" s="5">
        <v>1233.1017372900001</v>
      </c>
      <c r="M51" s="5">
        <v>1233.1017372900001</v>
      </c>
      <c r="N51" s="5">
        <v>1233.1017372900001</v>
      </c>
      <c r="O51" s="5">
        <v>1233.1017372900001</v>
      </c>
      <c r="P51" s="5">
        <v>1233.1017372900001</v>
      </c>
      <c r="Q51" s="5">
        <v>1233.1017372900001</v>
      </c>
      <c r="R51" s="5">
        <v>1374.88056265</v>
      </c>
      <c r="S51" s="5">
        <v>1852.1004078999999</v>
      </c>
      <c r="T51" s="5">
        <v>2101.7926340700001</v>
      </c>
      <c r="U51" s="5">
        <v>2302.4715048799999</v>
      </c>
      <c r="V51" s="5">
        <v>2302.4715048799999</v>
      </c>
      <c r="W51" s="5">
        <v>2302.4715048799999</v>
      </c>
      <c r="X51" s="5">
        <v>2302.4715048799999</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0</v>
      </c>
      <c r="O53" s="5">
        <v>1521.3826865799999</v>
      </c>
      <c r="P53" s="5">
        <v>1680.9022234199999</v>
      </c>
      <c r="Q53" s="5">
        <v>1680.9022234199999</v>
      </c>
      <c r="R53" s="5">
        <v>3600.3569827299998</v>
      </c>
      <c r="S53" s="5">
        <v>4221.38617032</v>
      </c>
      <c r="T53" s="5">
        <v>5538.6056277600001</v>
      </c>
      <c r="U53" s="5">
        <v>5538.6056277600001</v>
      </c>
      <c r="V53" s="5">
        <v>5538.6056277600001</v>
      </c>
      <c r="W53" s="5">
        <v>5564.6385325400006</v>
      </c>
      <c r="X53" s="5">
        <v>5564.6385325400006</v>
      </c>
      <c r="Y53" s="3"/>
    </row>
    <row r="54" spans="1:25">
      <c r="A54" s="54" t="s">
        <v>126</v>
      </c>
      <c r="B54" s="54" t="s">
        <v>174</v>
      </c>
      <c r="C54" s="54" t="s">
        <v>175</v>
      </c>
      <c r="D54" s="5">
        <v>0</v>
      </c>
      <c r="E54" s="5">
        <v>0</v>
      </c>
      <c r="F54" s="5">
        <v>0</v>
      </c>
      <c r="G54" s="5">
        <v>0</v>
      </c>
      <c r="H54" s="5">
        <v>0</v>
      </c>
      <c r="I54" s="5">
        <v>0</v>
      </c>
      <c r="J54" s="5">
        <v>0</v>
      </c>
      <c r="K54" s="5">
        <v>0</v>
      </c>
      <c r="L54" s="5">
        <v>0</v>
      </c>
      <c r="M54" s="5">
        <v>0</v>
      </c>
      <c r="N54" s="5">
        <v>0</v>
      </c>
      <c r="O54" s="5">
        <v>800</v>
      </c>
      <c r="P54" s="5">
        <v>800</v>
      </c>
      <c r="Q54" s="5">
        <v>800</v>
      </c>
      <c r="R54" s="5">
        <v>994.29602210999997</v>
      </c>
      <c r="S54" s="5">
        <v>994.29602210999997</v>
      </c>
      <c r="T54" s="5">
        <v>994.29602210999997</v>
      </c>
      <c r="U54" s="5">
        <v>994.29602210999997</v>
      </c>
      <c r="V54" s="5">
        <v>994.29602210999997</v>
      </c>
      <c r="W54" s="5">
        <v>994.29602210999997</v>
      </c>
      <c r="X54" s="5">
        <v>994.29602210999997</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200</v>
      </c>
      <c r="P60" s="5">
        <v>300</v>
      </c>
      <c r="Q60" s="5">
        <v>300</v>
      </c>
      <c r="R60" s="5">
        <v>300</v>
      </c>
      <c r="S60" s="5">
        <v>300</v>
      </c>
      <c r="T60" s="5">
        <v>300</v>
      </c>
      <c r="U60" s="5">
        <v>300</v>
      </c>
      <c r="V60" s="5">
        <v>300</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209</v>
      </c>
      <c r="I63" s="5">
        <v>209</v>
      </c>
      <c r="J63" s="5">
        <v>268.8</v>
      </c>
      <c r="K63" s="5">
        <v>408.8</v>
      </c>
      <c r="L63" s="5">
        <v>450</v>
      </c>
      <c r="M63" s="5">
        <v>450</v>
      </c>
      <c r="N63" s="5">
        <v>450</v>
      </c>
      <c r="O63" s="5">
        <v>450</v>
      </c>
      <c r="P63" s="5">
        <v>450</v>
      </c>
      <c r="Q63" s="5">
        <v>450</v>
      </c>
      <c r="R63" s="5">
        <v>450</v>
      </c>
      <c r="S63" s="5">
        <v>450</v>
      </c>
      <c r="T63" s="5">
        <v>700</v>
      </c>
      <c r="U63" s="5">
        <v>700</v>
      </c>
      <c r="V63" s="5">
        <v>700</v>
      </c>
      <c r="W63" s="5">
        <v>700</v>
      </c>
      <c r="X63" s="5">
        <v>700</v>
      </c>
      <c r="Y63" s="3"/>
    </row>
    <row r="64" spans="1:25">
      <c r="A64" s="54" t="s">
        <v>144</v>
      </c>
      <c r="B64" s="54" t="s">
        <v>194</v>
      </c>
      <c r="C64" s="54" t="s">
        <v>195</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151.19999999999999</v>
      </c>
      <c r="S64" s="5">
        <v>151.19999999999999</v>
      </c>
      <c r="T64" s="5">
        <v>389.68302985000003</v>
      </c>
      <c r="U64" s="5">
        <v>389.68302985000003</v>
      </c>
      <c r="V64" s="5">
        <v>750</v>
      </c>
      <c r="W64" s="5">
        <v>1124.5590182599999</v>
      </c>
      <c r="X64" s="5">
        <v>1124.5590182599999</v>
      </c>
      <c r="Y64" s="3"/>
    </row>
    <row r="65" spans="1:25">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500</v>
      </c>
      <c r="U65" s="5">
        <v>500</v>
      </c>
      <c r="V65" s="5">
        <v>500</v>
      </c>
      <c r="W65" s="5">
        <v>500</v>
      </c>
      <c r="X65" s="5">
        <v>500</v>
      </c>
      <c r="Y65" s="3"/>
    </row>
    <row r="66" spans="1:25">
      <c r="A66" s="54" t="s">
        <v>144</v>
      </c>
      <c r="B66" s="54" t="s">
        <v>198</v>
      </c>
      <c r="C66" s="54" t="s">
        <v>199</v>
      </c>
      <c r="D66" s="5">
        <v>0</v>
      </c>
      <c r="E66" s="5">
        <v>0</v>
      </c>
      <c r="F66" s="5">
        <v>0</v>
      </c>
      <c r="G66" s="5">
        <v>0</v>
      </c>
      <c r="H66" s="5">
        <v>0</v>
      </c>
      <c r="I66" s="5">
        <v>0</v>
      </c>
      <c r="J66" s="5">
        <v>0</v>
      </c>
      <c r="K66" s="5">
        <v>0</v>
      </c>
      <c r="L66" s="5">
        <v>98.8</v>
      </c>
      <c r="M66" s="5">
        <v>98.8</v>
      </c>
      <c r="N66" s="5">
        <v>98.8</v>
      </c>
      <c r="O66" s="5">
        <v>106.20635322</v>
      </c>
      <c r="P66" s="5">
        <v>106.20635322</v>
      </c>
      <c r="Q66" s="5">
        <v>106.20635322</v>
      </c>
      <c r="R66" s="5">
        <v>106.20635322</v>
      </c>
      <c r="S66" s="5">
        <v>106.20635322</v>
      </c>
      <c r="T66" s="5">
        <v>400</v>
      </c>
      <c r="U66" s="5">
        <v>400</v>
      </c>
      <c r="V66" s="5">
        <v>400</v>
      </c>
      <c r="W66" s="5">
        <v>400</v>
      </c>
      <c r="X66" s="5">
        <v>400</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55</v>
      </c>
      <c r="P67" s="5">
        <v>55</v>
      </c>
      <c r="Q67" s="5">
        <v>55</v>
      </c>
      <c r="R67" s="5">
        <v>55</v>
      </c>
      <c r="S67" s="5">
        <v>55</v>
      </c>
      <c r="T67" s="5">
        <v>179.20286307000001</v>
      </c>
      <c r="U67" s="5">
        <v>179.20286307000001</v>
      </c>
      <c r="V67" s="5">
        <v>446.69129197000001</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1000</v>
      </c>
      <c r="P69" s="5">
        <v>1000</v>
      </c>
      <c r="Q69" s="5">
        <v>1000</v>
      </c>
      <c r="R69" s="5">
        <v>1000</v>
      </c>
      <c r="S69" s="5">
        <v>1000</v>
      </c>
      <c r="T69" s="5">
        <v>1200</v>
      </c>
      <c r="U69" s="5">
        <v>1200</v>
      </c>
      <c r="V69" s="5">
        <v>1200</v>
      </c>
      <c r="W69" s="5">
        <v>1200</v>
      </c>
      <c r="X69" s="5">
        <v>1200</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105.01978473</v>
      </c>
      <c r="K78" s="5">
        <v>105.01978473</v>
      </c>
      <c r="L78" s="5">
        <v>105.01978473</v>
      </c>
      <c r="M78" s="5">
        <v>105.01978473</v>
      </c>
      <c r="N78" s="5">
        <v>105.01978473</v>
      </c>
      <c r="O78" s="5">
        <v>403.52754500999998</v>
      </c>
      <c r="P78" s="5">
        <v>403.52754500999998</v>
      </c>
      <c r="Q78" s="5">
        <v>403.52754500999998</v>
      </c>
      <c r="R78" s="5">
        <v>403.52754500999998</v>
      </c>
      <c r="S78" s="5">
        <v>403.52754500999998</v>
      </c>
      <c r="T78" s="5">
        <v>480</v>
      </c>
      <c r="U78" s="5">
        <v>480</v>
      </c>
      <c r="V78" s="5">
        <v>480</v>
      </c>
      <c r="W78" s="5">
        <v>480</v>
      </c>
      <c r="X78" s="5">
        <v>480</v>
      </c>
      <c r="Y78" s="3"/>
    </row>
    <row r="79" spans="1:25">
      <c r="A79" s="101" t="s">
        <v>225</v>
      </c>
      <c r="B79" s="101"/>
      <c r="C79" s="86"/>
      <c r="D79" s="55">
        <v>0</v>
      </c>
      <c r="E79" s="55">
        <v>1087.2</v>
      </c>
      <c r="F79" s="55">
        <v>1087.2</v>
      </c>
      <c r="G79" s="55">
        <v>1087.2</v>
      </c>
      <c r="H79" s="55">
        <v>1151.0004011999999</v>
      </c>
      <c r="I79" s="55">
        <v>1564.8430066200001</v>
      </c>
      <c r="J79" s="55">
        <v>1897.0197847300001</v>
      </c>
      <c r="K79" s="55">
        <v>3162.4382293600002</v>
      </c>
      <c r="L79" s="55">
        <v>3627.3666967700001</v>
      </c>
      <c r="M79" s="55">
        <v>3627.3666967700001</v>
      </c>
      <c r="N79" s="55">
        <v>3627.3666967700001</v>
      </c>
      <c r="O79" s="55">
        <v>7510.6634968499993</v>
      </c>
      <c r="P79" s="55">
        <v>7770.1830336899993</v>
      </c>
      <c r="Q79" s="55">
        <v>7770.1830336899993</v>
      </c>
      <c r="R79" s="55">
        <v>10025.712640470001</v>
      </c>
      <c r="S79" s="55">
        <v>11644.396272560001</v>
      </c>
      <c r="T79" s="55">
        <v>15323.187370390002</v>
      </c>
      <c r="U79" s="55">
        <v>15806.621066450001</v>
      </c>
      <c r="V79" s="55">
        <v>16434.426465500001</v>
      </c>
      <c r="W79" s="55">
        <v>17188.327096569999</v>
      </c>
      <c r="X79" s="55">
        <v>17188.327096569999</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118.80040120000001</v>
      </c>
      <c r="I85" s="5">
        <v>532.64300662000005</v>
      </c>
      <c r="J85" s="5">
        <v>700</v>
      </c>
      <c r="K85" s="5">
        <v>700</v>
      </c>
      <c r="L85" s="5">
        <v>700</v>
      </c>
      <c r="M85" s="5">
        <v>700</v>
      </c>
      <c r="N85" s="5">
        <v>700</v>
      </c>
      <c r="O85" s="5">
        <v>700</v>
      </c>
      <c r="P85" s="5">
        <v>700</v>
      </c>
      <c r="Q85" s="5">
        <v>700</v>
      </c>
      <c r="R85" s="5">
        <v>700</v>
      </c>
      <c r="S85" s="5">
        <v>700</v>
      </c>
      <c r="T85" s="5">
        <v>749.36201877999997</v>
      </c>
      <c r="U85" s="5">
        <v>749.36201877999997</v>
      </c>
      <c r="V85" s="5">
        <v>749.36201877999997</v>
      </c>
      <c r="W85" s="5">
        <v>749.36201877999997</v>
      </c>
      <c r="X85" s="5">
        <v>749.36201877999997</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727.75482524999995</v>
      </c>
      <c r="K87" s="5">
        <v>727.75482524999995</v>
      </c>
      <c r="L87" s="5">
        <v>727.75482524999995</v>
      </c>
      <c r="M87" s="5">
        <v>727.75482524999995</v>
      </c>
      <c r="N87" s="5">
        <v>727.75482524999995</v>
      </c>
      <c r="O87" s="5">
        <v>727.75482524999995</v>
      </c>
      <c r="P87" s="5">
        <v>727.75482524999995</v>
      </c>
      <c r="Q87" s="5">
        <v>727.75482524999995</v>
      </c>
      <c r="R87" s="5">
        <v>727.75482524999995</v>
      </c>
      <c r="S87" s="5">
        <v>727.75482524999995</v>
      </c>
      <c r="T87" s="5">
        <v>727.75482524999995</v>
      </c>
      <c r="U87" s="5">
        <v>727.75482524999995</v>
      </c>
      <c r="V87" s="5">
        <v>727.75482524999995</v>
      </c>
      <c r="W87" s="5">
        <v>727.75482524999995</v>
      </c>
      <c r="X87" s="5">
        <v>727.75482524999995</v>
      </c>
      <c r="Y87" s="3"/>
    </row>
    <row r="88" spans="1:25">
      <c r="A88" s="54" t="s">
        <v>143</v>
      </c>
      <c r="B88" s="54" t="s">
        <v>160</v>
      </c>
      <c r="C88" s="54" t="s">
        <v>161</v>
      </c>
      <c r="D88" s="5">
        <v>0</v>
      </c>
      <c r="E88" s="5">
        <v>355</v>
      </c>
      <c r="F88" s="5">
        <v>355</v>
      </c>
      <c r="G88" s="5">
        <v>355</v>
      </c>
      <c r="H88" s="5">
        <v>355</v>
      </c>
      <c r="I88" s="5">
        <v>355</v>
      </c>
      <c r="J88" s="5">
        <v>355</v>
      </c>
      <c r="K88" s="5">
        <v>551.81057550000003</v>
      </c>
      <c r="L88" s="5">
        <v>551.81057550000003</v>
      </c>
      <c r="M88" s="5">
        <v>551.81057550000003</v>
      </c>
      <c r="N88" s="5">
        <v>551.81057550000003</v>
      </c>
      <c r="O88" s="5">
        <v>551.81057550000003</v>
      </c>
      <c r="P88" s="5">
        <v>551.81057550000003</v>
      </c>
      <c r="Q88" s="5">
        <v>551.81057550000003</v>
      </c>
      <c r="R88" s="5">
        <v>551.81057550000003</v>
      </c>
      <c r="S88" s="5">
        <v>1072.2451747499999</v>
      </c>
      <c r="T88" s="5">
        <v>1072.2451747499999</v>
      </c>
      <c r="U88" s="5">
        <v>1355</v>
      </c>
      <c r="V88" s="5">
        <v>1355</v>
      </c>
      <c r="W88" s="5">
        <v>1355</v>
      </c>
      <c r="X88" s="5">
        <v>1355</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0</v>
      </c>
      <c r="J90" s="5">
        <v>0</v>
      </c>
      <c r="K90" s="5">
        <v>520.43459925000002</v>
      </c>
      <c r="L90" s="5">
        <v>520.43459925000002</v>
      </c>
      <c r="M90" s="5">
        <v>520.43459925000002</v>
      </c>
      <c r="N90" s="5">
        <v>520.43459925000002</v>
      </c>
      <c r="O90" s="5">
        <v>520.43459925000002</v>
      </c>
      <c r="P90" s="5">
        <v>520.43459925000002</v>
      </c>
      <c r="Q90" s="5">
        <v>520.43459925000002</v>
      </c>
      <c r="R90" s="5">
        <v>520.43459925000002</v>
      </c>
      <c r="S90" s="5">
        <v>520.43459925000002</v>
      </c>
      <c r="T90" s="5">
        <v>900</v>
      </c>
      <c r="U90" s="5">
        <v>900</v>
      </c>
      <c r="V90" s="5">
        <v>900</v>
      </c>
      <c r="W90" s="5">
        <v>900</v>
      </c>
      <c r="X90" s="5">
        <v>900</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324.35665422</v>
      </c>
      <c r="S91" s="5">
        <v>500</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500</v>
      </c>
      <c r="K92" s="5">
        <v>1268.1052042900001</v>
      </c>
      <c r="L92" s="5">
        <v>1783.7377749900002</v>
      </c>
      <c r="M92" s="5">
        <v>1783.7377749900002</v>
      </c>
      <c r="N92" s="5">
        <v>1783.7377749900002</v>
      </c>
      <c r="O92" s="5">
        <v>1783.7377749900002</v>
      </c>
      <c r="P92" s="5">
        <v>1783.7377749900002</v>
      </c>
      <c r="Q92" s="5">
        <v>1783.7377749900002</v>
      </c>
      <c r="R92" s="5">
        <v>2397.39872754</v>
      </c>
      <c r="S92" s="5">
        <v>3000.0000000099999</v>
      </c>
      <c r="T92" s="5">
        <v>5302.4780699500006</v>
      </c>
      <c r="U92" s="5">
        <v>5503.15694076</v>
      </c>
      <c r="V92" s="5">
        <v>5503.15694076</v>
      </c>
      <c r="W92" s="5">
        <v>5846.99907945</v>
      </c>
      <c r="X92" s="5">
        <v>5846.99907945</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115</v>
      </c>
      <c r="P93" s="5">
        <v>115</v>
      </c>
      <c r="Q93" s="5">
        <v>115</v>
      </c>
      <c r="R93" s="5">
        <v>4519.144585</v>
      </c>
      <c r="S93" s="5">
        <v>4526.9356209699999</v>
      </c>
      <c r="T93" s="5">
        <v>4912.7626560799999</v>
      </c>
      <c r="U93" s="5">
        <v>4912.7626560799999</v>
      </c>
      <c r="V93" s="5">
        <v>5125.5871789399998</v>
      </c>
      <c r="W93" s="5">
        <v>6000.55380866</v>
      </c>
      <c r="X93" s="5">
        <v>6000.55380866</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115</v>
      </c>
      <c r="O94" s="5">
        <v>1636.3826865799999</v>
      </c>
      <c r="P94" s="5">
        <v>1795.9022234199999</v>
      </c>
      <c r="Q94" s="5">
        <v>1795.9022234199999</v>
      </c>
      <c r="R94" s="5">
        <v>3715.3569827299998</v>
      </c>
      <c r="S94" s="5">
        <v>4336.38617032</v>
      </c>
      <c r="T94" s="5">
        <v>5653.6056277600001</v>
      </c>
      <c r="U94" s="5">
        <v>5653.6056277600001</v>
      </c>
      <c r="V94" s="5">
        <v>5653.6056277600001</v>
      </c>
      <c r="W94" s="5">
        <v>5679.6385325400006</v>
      </c>
      <c r="X94" s="5">
        <v>5679.6385325400006</v>
      </c>
      <c r="Y94" s="3"/>
    </row>
    <row r="95" spans="1:25">
      <c r="A95" s="54" t="s">
        <v>126</v>
      </c>
      <c r="B95" s="54" t="s">
        <v>174</v>
      </c>
      <c r="C95" s="54" t="s">
        <v>175</v>
      </c>
      <c r="D95" s="5">
        <v>0</v>
      </c>
      <c r="E95" s="5">
        <v>150</v>
      </c>
      <c r="F95" s="5">
        <v>150</v>
      </c>
      <c r="G95" s="5">
        <v>150</v>
      </c>
      <c r="H95" s="5">
        <v>150</v>
      </c>
      <c r="I95" s="5">
        <v>150</v>
      </c>
      <c r="J95" s="5">
        <v>150</v>
      </c>
      <c r="K95" s="5">
        <v>150</v>
      </c>
      <c r="L95" s="5">
        <v>150</v>
      </c>
      <c r="M95" s="5">
        <v>150</v>
      </c>
      <c r="N95" s="5">
        <v>309.78309254999999</v>
      </c>
      <c r="O95" s="5">
        <v>3000</v>
      </c>
      <c r="P95" s="5">
        <v>3000</v>
      </c>
      <c r="Q95" s="5">
        <v>3000</v>
      </c>
      <c r="R95" s="5">
        <v>3194.2960221100002</v>
      </c>
      <c r="S95" s="5">
        <v>3194.2960221100002</v>
      </c>
      <c r="T95" s="5">
        <v>3194.2960221100002</v>
      </c>
      <c r="U95" s="5">
        <v>3194.2960221100002</v>
      </c>
      <c r="V95" s="5">
        <v>3194.2960221100002</v>
      </c>
      <c r="W95" s="5">
        <v>3194.2960221100002</v>
      </c>
      <c r="X95" s="5">
        <v>3194.2960221100002</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875.85331929999995</v>
      </c>
      <c r="P99" s="5">
        <v>1000</v>
      </c>
      <c r="Q99" s="5">
        <v>1000</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200</v>
      </c>
      <c r="P101" s="5">
        <v>300</v>
      </c>
      <c r="Q101" s="5">
        <v>300</v>
      </c>
      <c r="R101" s="5">
        <v>300</v>
      </c>
      <c r="S101" s="5">
        <v>300</v>
      </c>
      <c r="T101" s="5">
        <v>300</v>
      </c>
      <c r="U101" s="5">
        <v>300</v>
      </c>
      <c r="V101" s="5">
        <v>300</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0</v>
      </c>
      <c r="H103" s="5">
        <v>40</v>
      </c>
      <c r="I103" s="5">
        <v>80</v>
      </c>
      <c r="J103" s="5">
        <v>120</v>
      </c>
      <c r="K103" s="5">
        <v>160</v>
      </c>
      <c r="L103" s="5">
        <v>200</v>
      </c>
      <c r="M103" s="5">
        <v>200</v>
      </c>
      <c r="N103" s="5">
        <v>200</v>
      </c>
      <c r="O103" s="5">
        <v>380</v>
      </c>
      <c r="P103" s="5">
        <v>380</v>
      </c>
      <c r="Q103" s="5">
        <v>380</v>
      </c>
      <c r="R103" s="5">
        <v>380</v>
      </c>
      <c r="S103" s="5">
        <v>380</v>
      </c>
      <c r="T103" s="5">
        <v>380</v>
      </c>
      <c r="U103" s="5">
        <v>380</v>
      </c>
      <c r="V103" s="5">
        <v>380</v>
      </c>
      <c r="W103" s="5">
        <v>380</v>
      </c>
      <c r="X103" s="5">
        <v>380</v>
      </c>
    </row>
    <row r="104" spans="1:25">
      <c r="A104" s="54" t="s">
        <v>144</v>
      </c>
      <c r="B104" s="54" t="s">
        <v>192</v>
      </c>
      <c r="C104" s="54" t="s">
        <v>193</v>
      </c>
      <c r="D104" s="5">
        <v>0</v>
      </c>
      <c r="E104" s="5">
        <v>209</v>
      </c>
      <c r="F104" s="5">
        <v>209</v>
      </c>
      <c r="G104" s="5">
        <v>209</v>
      </c>
      <c r="H104" s="5">
        <v>209</v>
      </c>
      <c r="I104" s="5">
        <v>209</v>
      </c>
      <c r="J104" s="5">
        <v>268.8</v>
      </c>
      <c r="K104" s="5">
        <v>408.8</v>
      </c>
      <c r="L104" s="5">
        <v>450</v>
      </c>
      <c r="M104" s="5">
        <v>450</v>
      </c>
      <c r="N104" s="5">
        <v>450</v>
      </c>
      <c r="O104" s="5">
        <v>450</v>
      </c>
      <c r="P104" s="5">
        <v>450</v>
      </c>
      <c r="Q104" s="5">
        <v>450</v>
      </c>
      <c r="R104" s="5">
        <v>450</v>
      </c>
      <c r="S104" s="5">
        <v>450</v>
      </c>
      <c r="T104" s="5">
        <v>700</v>
      </c>
      <c r="U104" s="5">
        <v>700</v>
      </c>
      <c r="V104" s="5">
        <v>700</v>
      </c>
      <c r="W104" s="5">
        <v>700</v>
      </c>
      <c r="X104" s="5">
        <v>700</v>
      </c>
    </row>
    <row r="105" spans="1:25">
      <c r="A105" s="54" t="s">
        <v>144</v>
      </c>
      <c r="B105" s="54" t="s">
        <v>194</v>
      </c>
      <c r="C105" s="54" t="s">
        <v>195</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151.19999999999999</v>
      </c>
      <c r="S105" s="5">
        <v>151.19999999999999</v>
      </c>
      <c r="T105" s="5">
        <v>389.68302985000003</v>
      </c>
      <c r="U105" s="5">
        <v>389.68302985000003</v>
      </c>
      <c r="V105" s="5">
        <v>750</v>
      </c>
      <c r="W105" s="5">
        <v>1124.5590182599999</v>
      </c>
      <c r="X105" s="5">
        <v>1124.5590182599999</v>
      </c>
    </row>
    <row r="106" spans="1:25">
      <c r="A106" s="54" t="s">
        <v>144</v>
      </c>
      <c r="B106" s="54" t="s">
        <v>196</v>
      </c>
      <c r="C106" s="54" t="s">
        <v>197</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500</v>
      </c>
      <c r="U106" s="5">
        <v>500</v>
      </c>
      <c r="V106" s="5">
        <v>500</v>
      </c>
      <c r="W106" s="5">
        <v>500</v>
      </c>
      <c r="X106" s="5">
        <v>500</v>
      </c>
    </row>
    <row r="107" spans="1:25">
      <c r="A107" s="54" t="s">
        <v>144</v>
      </c>
      <c r="B107" s="54" t="s">
        <v>198</v>
      </c>
      <c r="C107" s="54" t="s">
        <v>199</v>
      </c>
      <c r="D107" s="5">
        <v>0</v>
      </c>
      <c r="E107" s="5">
        <v>0</v>
      </c>
      <c r="F107" s="5">
        <v>0</v>
      </c>
      <c r="G107" s="5">
        <v>0</v>
      </c>
      <c r="H107" s="5">
        <v>0</v>
      </c>
      <c r="I107" s="5">
        <v>0</v>
      </c>
      <c r="J107" s="5">
        <v>0</v>
      </c>
      <c r="K107" s="5">
        <v>0</v>
      </c>
      <c r="L107" s="5">
        <v>98.8</v>
      </c>
      <c r="M107" s="5">
        <v>98.8</v>
      </c>
      <c r="N107" s="5">
        <v>98.8</v>
      </c>
      <c r="O107" s="5">
        <v>106.20635322</v>
      </c>
      <c r="P107" s="5">
        <v>106.20635322</v>
      </c>
      <c r="Q107" s="5">
        <v>106.20635322</v>
      </c>
      <c r="R107" s="5">
        <v>106.20635322</v>
      </c>
      <c r="S107" s="5">
        <v>106.20635322</v>
      </c>
      <c r="T107" s="5">
        <v>400</v>
      </c>
      <c r="U107" s="5">
        <v>400</v>
      </c>
      <c r="V107" s="5">
        <v>400</v>
      </c>
      <c r="W107" s="5">
        <v>400</v>
      </c>
      <c r="X107" s="5">
        <v>400</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179.20286307000001</v>
      </c>
      <c r="U108" s="5">
        <v>179.20286307000001</v>
      </c>
      <c r="V108" s="5">
        <v>446.69129197000001</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0</v>
      </c>
      <c r="O109" s="5">
        <v>327.91114599000002</v>
      </c>
      <c r="P109" s="5">
        <v>740.95527091999998</v>
      </c>
      <c r="Q109" s="5">
        <v>740.95527091999998</v>
      </c>
      <c r="R109" s="5">
        <v>1000</v>
      </c>
      <c r="S109" s="5">
        <v>1000</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1000</v>
      </c>
      <c r="P110" s="5">
        <v>1000</v>
      </c>
      <c r="Q110" s="5">
        <v>1000</v>
      </c>
      <c r="R110" s="5">
        <v>1000</v>
      </c>
      <c r="S110" s="5">
        <v>1000</v>
      </c>
      <c r="T110" s="5">
        <v>1200</v>
      </c>
      <c r="U110" s="5">
        <v>1200</v>
      </c>
      <c r="V110" s="5">
        <v>1200</v>
      </c>
      <c r="W110" s="5">
        <v>1200</v>
      </c>
      <c r="X110" s="5">
        <v>1200</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423.44582895000002</v>
      </c>
      <c r="U114" s="5">
        <v>423.44582895000002</v>
      </c>
      <c r="V114" s="5">
        <v>462.76683023999999</v>
      </c>
      <c r="W114" s="5">
        <v>462.76683023999999</v>
      </c>
      <c r="X114" s="5">
        <v>462.76683023999999</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105.01978473</v>
      </c>
      <c r="K119" s="5">
        <v>105.01978473</v>
      </c>
      <c r="L119" s="5">
        <v>105.01978473</v>
      </c>
      <c r="M119" s="5">
        <v>105.01978473</v>
      </c>
      <c r="N119" s="5">
        <v>105.01978473</v>
      </c>
      <c r="O119" s="5">
        <v>403.52754500999998</v>
      </c>
      <c r="P119" s="5">
        <v>403.52754500999998</v>
      </c>
      <c r="Q119" s="5">
        <v>403.52754500999998</v>
      </c>
      <c r="R119" s="5">
        <v>403.52754500999998</v>
      </c>
      <c r="S119" s="5">
        <v>403.52754500999998</v>
      </c>
      <c r="T119" s="5">
        <v>480</v>
      </c>
      <c r="U119" s="5">
        <v>480</v>
      </c>
      <c r="V119" s="5">
        <v>480</v>
      </c>
      <c r="W119" s="5">
        <v>480</v>
      </c>
      <c r="X119" s="5">
        <v>480</v>
      </c>
    </row>
    <row r="120" spans="1:24">
      <c r="A120" s="101" t="s">
        <v>225</v>
      </c>
      <c r="B120" s="101"/>
      <c r="C120" s="86"/>
      <c r="D120" s="55">
        <v>0</v>
      </c>
      <c r="E120" s="55">
        <v>1877.2</v>
      </c>
      <c r="F120" s="55">
        <v>1877.2</v>
      </c>
      <c r="G120" s="55">
        <v>1877.2</v>
      </c>
      <c r="H120" s="55">
        <v>1981.0004012000002</v>
      </c>
      <c r="I120" s="55">
        <v>2434.8430066199999</v>
      </c>
      <c r="J120" s="55">
        <v>3534.7746099800002</v>
      </c>
      <c r="K120" s="55">
        <v>5200.1249890199997</v>
      </c>
      <c r="L120" s="55">
        <v>5895.7575597200002</v>
      </c>
      <c r="M120" s="55">
        <v>5895.7575597200002</v>
      </c>
      <c r="N120" s="55">
        <v>6055.5406522700005</v>
      </c>
      <c r="O120" s="55">
        <v>13812.818825090002</v>
      </c>
      <c r="P120" s="55">
        <v>14609.529167560002</v>
      </c>
      <c r="Q120" s="55">
        <v>14609.529167560002</v>
      </c>
      <c r="R120" s="55">
        <v>22324.486869830005</v>
      </c>
      <c r="S120" s="55">
        <v>24251.986310890003</v>
      </c>
      <c r="T120" s="55">
        <v>30792.836116549999</v>
      </c>
      <c r="U120" s="55">
        <v>31276.269812609997</v>
      </c>
      <c r="V120" s="55">
        <v>32156.220735810002</v>
      </c>
      <c r="W120" s="55">
        <v>34128.930135289993</v>
      </c>
      <c r="X120" s="55">
        <v>34128.930135289993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151</v>
      </c>
      <c r="B3" s="103"/>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140.88790397000014</v>
      </c>
      <c r="F5" s="5">
        <v>136.40748203500092</v>
      </c>
      <c r="G5" s="5">
        <v>139.13363277000053</v>
      </c>
      <c r="H5" s="5">
        <v>141.48085616500015</v>
      </c>
      <c r="I5" s="5">
        <v>138.75210816499995</v>
      </c>
      <c r="J5" s="5">
        <v>141.41046051000001</v>
      </c>
      <c r="K5" s="5">
        <v>120.75828622000097</v>
      </c>
      <c r="L5" s="5">
        <v>132.42480388500016</v>
      </c>
      <c r="M5" s="5">
        <v>134.31007491000025</v>
      </c>
      <c r="N5" s="5">
        <v>131.31792002999924</v>
      </c>
      <c r="O5" s="5">
        <v>141.25296020000013</v>
      </c>
      <c r="P5" s="5">
        <v>137.07009437000082</v>
      </c>
      <c r="Q5" s="5">
        <v>138.26843811000035</v>
      </c>
      <c r="R5" s="5">
        <v>140.99805016000025</v>
      </c>
      <c r="S5" s="5">
        <v>138.43013557999987</v>
      </c>
      <c r="T5" s="5">
        <v>140.65336878999949</v>
      </c>
      <c r="U5" s="5">
        <v>120.82340919000063</v>
      </c>
      <c r="V5" s="5">
        <v>132.73794864000061</v>
      </c>
      <c r="W5" s="5">
        <v>133.49092520500002</v>
      </c>
      <c r="X5" s="5">
        <v>130.39868126999937</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1967.2020281044333</v>
      </c>
      <c r="K7" s="5">
        <v>1569.796970791502</v>
      </c>
      <c r="L7" s="5">
        <v>1768.9430332841339</v>
      </c>
      <c r="M7" s="5">
        <v>1850.8931913169577</v>
      </c>
      <c r="N7" s="5">
        <v>1838.8743930759501</v>
      </c>
      <c r="O7" s="5">
        <v>1964.0254748532964</v>
      </c>
      <c r="P7" s="5">
        <v>1921.4760299736308</v>
      </c>
      <c r="Q7" s="5">
        <v>1920.4522400147021</v>
      </c>
      <c r="R7" s="5">
        <v>1926.8926631667432</v>
      </c>
      <c r="S7" s="5">
        <v>1906.7913120051069</v>
      </c>
      <c r="T7" s="5">
        <v>1958.9240341330867</v>
      </c>
      <c r="U7" s="5">
        <v>1565.0834172496373</v>
      </c>
      <c r="V7" s="5">
        <v>1774.5007580075612</v>
      </c>
      <c r="W7" s="5">
        <v>1845.8576507033713</v>
      </c>
      <c r="X7" s="5">
        <v>1829.0810448077225</v>
      </c>
    </row>
    <row r="8" spans="1:26">
      <c r="A8" s="54" t="s">
        <v>143</v>
      </c>
      <c r="B8" s="54" t="s">
        <v>160</v>
      </c>
      <c r="C8" s="54" t="s">
        <v>161</v>
      </c>
      <c r="D8" s="5">
        <v>0</v>
      </c>
      <c r="E8" s="5">
        <v>943.82879678500103</v>
      </c>
      <c r="F8" s="5">
        <v>939.86400733000221</v>
      </c>
      <c r="G8" s="5">
        <v>931.48331820499789</v>
      </c>
      <c r="H8" s="5">
        <v>942.555117845003</v>
      </c>
      <c r="I8" s="5">
        <v>948.51838938499748</v>
      </c>
      <c r="J8" s="5">
        <v>948.66254210500347</v>
      </c>
      <c r="K8" s="5">
        <v>776.50779414499766</v>
      </c>
      <c r="L8" s="5">
        <v>875.66306104999899</v>
      </c>
      <c r="M8" s="5">
        <v>885.0212259899979</v>
      </c>
      <c r="N8" s="5">
        <v>918.69150061000039</v>
      </c>
      <c r="O8" s="5">
        <v>948.5429149150043</v>
      </c>
      <c r="P8" s="5">
        <v>940.62039695499948</v>
      </c>
      <c r="Q8" s="5">
        <v>930.15744964999976</v>
      </c>
      <c r="R8" s="5">
        <v>943.11305324000193</v>
      </c>
      <c r="S8" s="5">
        <v>940.41221714499852</v>
      </c>
      <c r="T8" s="5">
        <v>945.9593818250014</v>
      </c>
      <c r="U8" s="5">
        <v>776.76297240499514</v>
      </c>
      <c r="V8" s="5">
        <v>876.79983778999963</v>
      </c>
      <c r="W8" s="5">
        <v>882.64349492000611</v>
      </c>
      <c r="X8" s="5">
        <v>914.87274360000094</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519.44907819999878</v>
      </c>
      <c r="T11" s="5">
        <v>505.46212459999805</v>
      </c>
      <c r="U11" s="5">
        <v>418.67396680000053</v>
      </c>
      <c r="V11" s="5">
        <v>469.74325760000181</v>
      </c>
      <c r="W11" s="5">
        <v>475.91648599999849</v>
      </c>
      <c r="X11" s="5">
        <v>515.03931799999987</v>
      </c>
    </row>
    <row r="12" spans="1:26">
      <c r="A12" s="54" t="s">
        <v>143</v>
      </c>
      <c r="B12" s="54" t="s">
        <v>168</v>
      </c>
      <c r="C12" s="54" t="s">
        <v>169</v>
      </c>
      <c r="D12" s="5">
        <v>0</v>
      </c>
      <c r="E12" s="5">
        <v>0</v>
      </c>
      <c r="F12" s="5">
        <v>0</v>
      </c>
      <c r="G12" s="5">
        <v>0</v>
      </c>
      <c r="H12" s="5">
        <v>0</v>
      </c>
      <c r="I12" s="5">
        <v>0</v>
      </c>
      <c r="J12" s="5">
        <v>0</v>
      </c>
      <c r="K12" s="5">
        <v>0</v>
      </c>
      <c r="L12" s="5">
        <v>1230.8342340641107</v>
      </c>
      <c r="M12" s="5">
        <v>1276.0035860265764</v>
      </c>
      <c r="N12" s="5">
        <v>1362.2211286503914</v>
      </c>
      <c r="O12" s="5">
        <v>1350.0622462583972</v>
      </c>
      <c r="P12" s="5">
        <v>1311.6726302398029</v>
      </c>
      <c r="Q12" s="5">
        <v>1321.1541521403976</v>
      </c>
      <c r="R12" s="5">
        <v>1361.8778930910455</v>
      </c>
      <c r="S12" s="5">
        <v>1356.7465731886382</v>
      </c>
      <c r="T12" s="5">
        <v>1338.9185680456894</v>
      </c>
      <c r="U12" s="5">
        <v>1144.117603666142</v>
      </c>
      <c r="V12" s="5">
        <v>1234.4316046680301</v>
      </c>
      <c r="W12" s="5">
        <v>1269.4587773707908</v>
      </c>
      <c r="X12" s="5">
        <v>1353.0252768676808</v>
      </c>
    </row>
    <row r="13" spans="1:26">
      <c r="A13" s="54" t="s">
        <v>126</v>
      </c>
      <c r="B13" s="54" t="s">
        <v>170</v>
      </c>
      <c r="C13" s="54" t="s">
        <v>171</v>
      </c>
      <c r="D13" s="5">
        <v>0</v>
      </c>
      <c r="E13" s="5">
        <v>314.75083677000015</v>
      </c>
      <c r="F13" s="5">
        <v>315.55493034000125</v>
      </c>
      <c r="G13" s="5">
        <v>305.91381552499951</v>
      </c>
      <c r="H13" s="5">
        <v>327.11529798000009</v>
      </c>
      <c r="I13" s="5">
        <v>328.82066023499874</v>
      </c>
      <c r="J13" s="5">
        <v>318.75987568999932</v>
      </c>
      <c r="K13" s="5">
        <v>277.30191914000056</v>
      </c>
      <c r="L13" s="5">
        <v>291.32923492499953</v>
      </c>
      <c r="M13" s="5">
        <v>308.10457426499983</v>
      </c>
      <c r="N13" s="5">
        <v>320.68747314499939</v>
      </c>
      <c r="O13" s="5">
        <v>318.31056137499854</v>
      </c>
      <c r="P13" s="5">
        <v>315.90601177000059</v>
      </c>
      <c r="Q13" s="5">
        <v>307.75328249999916</v>
      </c>
      <c r="R13" s="5">
        <v>327.37207860500087</v>
      </c>
      <c r="S13" s="5">
        <v>329.09265777500076</v>
      </c>
      <c r="T13" s="5">
        <v>316.34642623499866</v>
      </c>
      <c r="U13" s="5">
        <v>278.249933024999</v>
      </c>
      <c r="V13" s="5">
        <v>292.64061339000011</v>
      </c>
      <c r="W13" s="5">
        <v>307.48129956500213</v>
      </c>
      <c r="X13" s="5">
        <v>319.63835505499947</v>
      </c>
    </row>
    <row r="14" spans="1:26">
      <c r="A14" s="54" t="s">
        <v>126</v>
      </c>
      <c r="B14" s="54" t="s">
        <v>172</v>
      </c>
      <c r="C14" s="54" t="s">
        <v>173</v>
      </c>
      <c r="D14" s="5">
        <v>0</v>
      </c>
      <c r="E14" s="5">
        <v>289.68446386999744</v>
      </c>
      <c r="F14" s="5">
        <v>292.4203535449987</v>
      </c>
      <c r="G14" s="5">
        <v>274.32537701500024</v>
      </c>
      <c r="H14" s="5">
        <v>298.33823916999887</v>
      </c>
      <c r="I14" s="5">
        <v>293.13881834499983</v>
      </c>
      <c r="J14" s="5">
        <v>468.09095380341955</v>
      </c>
      <c r="K14" s="5">
        <v>575.73418098583898</v>
      </c>
      <c r="L14" s="5">
        <v>692.33326919999854</v>
      </c>
      <c r="M14" s="5">
        <v>722.08678469999643</v>
      </c>
      <c r="N14" s="5">
        <v>786.64462169999729</v>
      </c>
      <c r="O14" s="5">
        <v>767.97682680000253</v>
      </c>
      <c r="P14" s="5">
        <v>767.2178030999961</v>
      </c>
      <c r="Q14" s="5">
        <v>723.32387699999879</v>
      </c>
      <c r="R14" s="5">
        <v>780.72863400000483</v>
      </c>
      <c r="S14" s="5">
        <v>765.81968249999841</v>
      </c>
      <c r="T14" s="5">
        <v>763.47576390000165</v>
      </c>
      <c r="U14" s="5">
        <v>651.09260160000429</v>
      </c>
      <c r="V14" s="5">
        <v>693.00740069999904</v>
      </c>
      <c r="W14" s="5">
        <v>718.51427099999557</v>
      </c>
      <c r="X14" s="5">
        <v>784.13937030000011</v>
      </c>
    </row>
    <row r="15" spans="1:26">
      <c r="A15" s="54" t="s">
        <v>126</v>
      </c>
      <c r="B15" s="54" t="s">
        <v>174</v>
      </c>
      <c r="C15" s="54" t="s">
        <v>175</v>
      </c>
      <c r="D15" s="5">
        <v>0</v>
      </c>
      <c r="E15" s="5">
        <v>373.38696525000165</v>
      </c>
      <c r="F15" s="5">
        <v>366.64122614999962</v>
      </c>
      <c r="G15" s="5">
        <v>363.20167304999967</v>
      </c>
      <c r="H15" s="5">
        <v>382.31036190000054</v>
      </c>
      <c r="I15" s="5">
        <v>378.342316500001</v>
      </c>
      <c r="J15" s="5">
        <v>379.06856385000094</v>
      </c>
      <c r="K15" s="5">
        <v>327.77379914999847</v>
      </c>
      <c r="L15" s="5">
        <v>340.7938093499987</v>
      </c>
      <c r="M15" s="5">
        <v>364.13009445000137</v>
      </c>
      <c r="N15" s="5">
        <v>380.15998485000125</v>
      </c>
      <c r="O15" s="5">
        <v>378.84773279999985</v>
      </c>
      <c r="P15" s="5">
        <v>366.33386189999874</v>
      </c>
      <c r="Q15" s="5">
        <v>362.31241275000053</v>
      </c>
      <c r="R15" s="5">
        <v>382.58113169999984</v>
      </c>
      <c r="S15" s="5">
        <v>378.83359889999963</v>
      </c>
      <c r="T15" s="5">
        <v>376.73154944999851</v>
      </c>
      <c r="U15" s="5">
        <v>330.33345629999974</v>
      </c>
      <c r="V15" s="5">
        <v>342.18346919999902</v>
      </c>
      <c r="W15" s="5">
        <v>364.13897729999951</v>
      </c>
      <c r="X15" s="5">
        <v>379.26668865000119</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94.750993239999985</v>
      </c>
      <c r="I27" s="5">
        <v>185.82039726525713</v>
      </c>
      <c r="J27" s="5">
        <v>242.82758478430094</v>
      </c>
      <c r="K27" s="5">
        <v>301.5648674034278</v>
      </c>
      <c r="L27" s="5">
        <v>415.1737298369469</v>
      </c>
      <c r="M27" s="5">
        <v>406.65155068153331</v>
      </c>
      <c r="N27" s="5">
        <v>408.75019540000034</v>
      </c>
      <c r="O27" s="5">
        <v>908.51306039999986</v>
      </c>
      <c r="P27" s="5">
        <v>853.45552200000486</v>
      </c>
      <c r="Q27" s="5">
        <v>828.64639320000026</v>
      </c>
      <c r="R27" s="5">
        <v>951.41015879999998</v>
      </c>
      <c r="S27" s="5">
        <v>960.45565319999946</v>
      </c>
      <c r="T27" s="5">
        <v>907.94632520000243</v>
      </c>
      <c r="U27" s="5">
        <v>827.0720000000008</v>
      </c>
      <c r="V27" s="5">
        <v>851.35125759999767</v>
      </c>
      <c r="W27" s="5">
        <v>833.9118080000012</v>
      </c>
      <c r="X27" s="5">
        <v>815.11027439999611</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130.72933615500003</v>
      </c>
      <c r="P28" s="5">
        <v>124.77631193500009</v>
      </c>
      <c r="Q28" s="5">
        <v>121.05152422000002</v>
      </c>
      <c r="R28" s="5">
        <v>123.23408778999955</v>
      </c>
      <c r="S28" s="5">
        <v>124.31049042500054</v>
      </c>
      <c r="T28" s="5">
        <v>130.23308677499995</v>
      </c>
      <c r="U28" s="5">
        <v>118.00796138999974</v>
      </c>
      <c r="V28" s="5">
        <v>124.75864918000039</v>
      </c>
      <c r="W28" s="5">
        <v>122.6838339650002</v>
      </c>
      <c r="X28" s="5">
        <v>122.86564449499993</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523.83817280219785</v>
      </c>
      <c r="P29" s="5">
        <v>496.12339327465787</v>
      </c>
      <c r="Q29" s="5">
        <v>504.23283739999965</v>
      </c>
      <c r="R29" s="5">
        <v>509.60874100000041</v>
      </c>
      <c r="S29" s="5">
        <v>524.3704259999962</v>
      </c>
      <c r="T29" s="5">
        <v>523.89313560000141</v>
      </c>
      <c r="U29" s="5">
        <v>485.90237249601796</v>
      </c>
      <c r="V29" s="5">
        <v>493.92159960000117</v>
      </c>
      <c r="W29" s="5">
        <v>490.12439279999893</v>
      </c>
      <c r="X29" s="5">
        <v>500.18105859999599</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918.39917324027738</v>
      </c>
      <c r="P34" s="5">
        <v>865.24238259477852</v>
      </c>
      <c r="Q34" s="5">
        <v>898.97165754076502</v>
      </c>
      <c r="R34" s="5">
        <v>894.74110019050443</v>
      </c>
      <c r="S34" s="5">
        <v>918.69290589947389</v>
      </c>
      <c r="T34" s="5">
        <v>918.80187370040596</v>
      </c>
      <c r="U34" s="5">
        <v>852.75757581798348</v>
      </c>
      <c r="V34" s="5">
        <v>874.62554479901974</v>
      </c>
      <c r="W34" s="5">
        <v>874.67009424537139</v>
      </c>
      <c r="X34" s="5">
        <v>903.86227242409348</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304.35127890000058</v>
      </c>
      <c r="P38" s="5">
        <v>315.56269274999994</v>
      </c>
      <c r="Q38" s="5">
        <v>288.32339579999865</v>
      </c>
      <c r="R38" s="5">
        <v>298.19626634999895</v>
      </c>
      <c r="S38" s="5">
        <v>287.00702790000037</v>
      </c>
      <c r="T38" s="5">
        <v>304.77683970000101</v>
      </c>
      <c r="U38" s="5">
        <v>291.80203634999941</v>
      </c>
      <c r="V38" s="5">
        <v>299.86147470000162</v>
      </c>
      <c r="W38" s="5">
        <v>294.94377959999935</v>
      </c>
      <c r="X38" s="5">
        <v>292.70548619999954</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224</v>
      </c>
      <c r="B40" s="102"/>
      <c r="C40" s="54"/>
      <c r="D40" s="5">
        <v>0</v>
      </c>
      <c r="E40" s="5">
        <v>0</v>
      </c>
      <c r="F40" s="5">
        <v>0</v>
      </c>
      <c r="G40" s="5">
        <v>0</v>
      </c>
      <c r="H40" s="5">
        <v>0</v>
      </c>
      <c r="I40" s="5">
        <v>0</v>
      </c>
      <c r="J40" s="5">
        <v>0</v>
      </c>
      <c r="K40" s="5">
        <v>0</v>
      </c>
      <c r="L40" s="5">
        <v>0</v>
      </c>
      <c r="M40" s="5">
        <v>0</v>
      </c>
      <c r="N40" s="5">
        <v>0</v>
      </c>
      <c r="O40" s="5">
        <v>0</v>
      </c>
      <c r="P40" s="5">
        <v>1459.716630394345</v>
      </c>
      <c r="Q40" s="5">
        <v>1464.988433207646</v>
      </c>
      <c r="R40" s="5">
        <v>2129.5417288369376</v>
      </c>
      <c r="S40" s="5">
        <v>2097.8052954974537</v>
      </c>
      <c r="T40" s="5">
        <v>3639.3525273183118</v>
      </c>
      <c r="U40" s="5">
        <v>3249.5813519124345</v>
      </c>
      <c r="V40" s="5">
        <v>3286.0714958943731</v>
      </c>
      <c r="W40" s="5">
        <v>3434.1966245168974</v>
      </c>
      <c r="X40" s="5">
        <v>3443.0649766045963</v>
      </c>
    </row>
    <row r="41" spans="1:24">
      <c r="A41" s="101" t="s">
        <v>227</v>
      </c>
      <c r="B41" s="101"/>
      <c r="C41" s="86"/>
      <c r="D41" s="55">
        <v>0</v>
      </c>
      <c r="E41" s="55">
        <v>2062.5389666450005</v>
      </c>
      <c r="F41" s="55">
        <v>2050.8879994000026</v>
      </c>
      <c r="G41" s="55">
        <v>2014.0578165649979</v>
      </c>
      <c r="H41" s="55">
        <v>2186.5508663000028</v>
      </c>
      <c r="I41" s="55">
        <v>2273.3926898952541</v>
      </c>
      <c r="J41" s="55">
        <v>4466.0220088471569</v>
      </c>
      <c r="K41" s="55">
        <v>3949.4378178357665</v>
      </c>
      <c r="L41" s="55">
        <v>5747.495175595187</v>
      </c>
      <c r="M41" s="55">
        <v>5947.2010823400624</v>
      </c>
      <c r="N41" s="55">
        <v>6147.3472174613389</v>
      </c>
      <c r="O41" s="55">
        <v>8654.849738699173</v>
      </c>
      <c r="P41" s="55">
        <v>9875.173761257216</v>
      </c>
      <c r="Q41" s="55">
        <v>9809.6360935335069</v>
      </c>
      <c r="R41" s="55">
        <v>11289.919513730239</v>
      </c>
      <c r="S41" s="55">
        <v>11248.217054215665</v>
      </c>
      <c r="T41" s="55">
        <v>12771.475005272498</v>
      </c>
      <c r="U41" s="55">
        <v>11110.260658202214</v>
      </c>
      <c r="V41" s="55">
        <v>11746.634911768986</v>
      </c>
      <c r="W41" s="55">
        <v>12048.032415191432</v>
      </c>
      <c r="X41" s="55">
        <v>12303.251191274088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329.32496696128078</v>
      </c>
      <c r="I45" s="5">
        <v>2497.4239040223915</v>
      </c>
      <c r="J45" s="5">
        <v>3328.5178543398133</v>
      </c>
      <c r="K45" s="5">
        <v>2978.9101992224264</v>
      </c>
      <c r="L45" s="5">
        <v>3095.1876994899153</v>
      </c>
      <c r="M45" s="5">
        <v>3018.7860173041872</v>
      </c>
      <c r="N45" s="5">
        <v>3004.1945823771507</v>
      </c>
      <c r="O45" s="5">
        <v>2993.4166757156008</v>
      </c>
      <c r="P45" s="5">
        <v>2750.0635667261004</v>
      </c>
      <c r="Q45" s="5">
        <v>2886.5605705301641</v>
      </c>
      <c r="R45" s="5">
        <v>3265.3411317213267</v>
      </c>
      <c r="S45" s="5">
        <v>3250.5969969471785</v>
      </c>
      <c r="T45" s="5">
        <v>3353.9076720648391</v>
      </c>
      <c r="U45" s="5">
        <v>3015.4026062727989</v>
      </c>
      <c r="V45" s="5">
        <v>3217.3127380438218</v>
      </c>
      <c r="W45" s="5">
        <v>3310.3730893338748</v>
      </c>
      <c r="X45" s="5">
        <v>3194.2683452012179</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1346.0824999892366</v>
      </c>
      <c r="L48" s="5">
        <v>1322.5628416259244</v>
      </c>
      <c r="M48" s="5">
        <v>1329.9519184136077</v>
      </c>
      <c r="N48" s="5">
        <v>1421.0566034621102</v>
      </c>
      <c r="O48" s="5">
        <v>1323.9672571203298</v>
      </c>
      <c r="P48" s="5">
        <v>1272.7776110443303</v>
      </c>
      <c r="Q48" s="5">
        <v>1346.0247635829958</v>
      </c>
      <c r="R48" s="5">
        <v>1388.9437612940699</v>
      </c>
      <c r="S48" s="5">
        <v>1444.098504123453</v>
      </c>
      <c r="T48" s="5">
        <v>1387.9772046963267</v>
      </c>
      <c r="U48" s="5">
        <v>1348.9785797853933</v>
      </c>
      <c r="V48" s="5">
        <v>1332.3335309473603</v>
      </c>
      <c r="W48" s="5">
        <v>1377.7689652914235</v>
      </c>
      <c r="X48" s="5">
        <v>1441.9309001755114</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1254.8605042634658</v>
      </c>
      <c r="L50" s="5">
        <v>1260.605560571084</v>
      </c>
      <c r="M50" s="5">
        <v>1177.3692104099619</v>
      </c>
      <c r="N50" s="5">
        <v>1188.0884936307575</v>
      </c>
      <c r="O50" s="5">
        <v>1170.0059505589938</v>
      </c>
      <c r="P50" s="5">
        <v>1140.2962077550317</v>
      </c>
      <c r="Q50" s="5">
        <v>1213.3089827819454</v>
      </c>
      <c r="R50" s="5">
        <v>1216.8567874887719</v>
      </c>
      <c r="S50" s="5">
        <v>1298.7071684694145</v>
      </c>
      <c r="T50" s="5">
        <v>1243.3941870099604</v>
      </c>
      <c r="U50" s="5">
        <v>1267.9125422502789</v>
      </c>
      <c r="V50" s="5">
        <v>1270.5894800833657</v>
      </c>
      <c r="W50" s="5">
        <v>1244.356934104065</v>
      </c>
      <c r="X50" s="5">
        <v>1228.0882853884957</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912.47190544296654</v>
      </c>
      <c r="S51" s="5">
        <v>964.54570628232693</v>
      </c>
      <c r="T51" s="5">
        <v>881.14047307159365</v>
      </c>
      <c r="U51" s="5">
        <v>901.33642735643036</v>
      </c>
      <c r="V51" s="5">
        <v>916.36875313602184</v>
      </c>
      <c r="W51" s="5">
        <v>927.18576614999995</v>
      </c>
      <c r="X51" s="5">
        <v>874.34386074017357</v>
      </c>
    </row>
    <row r="52" spans="1:24">
      <c r="A52" s="54" t="s">
        <v>143</v>
      </c>
      <c r="B52" s="54" t="s">
        <v>168</v>
      </c>
      <c r="C52" s="54" t="s">
        <v>169</v>
      </c>
      <c r="D52" s="5">
        <v>0</v>
      </c>
      <c r="E52" s="5">
        <v>1818.5556979999976</v>
      </c>
      <c r="F52" s="5">
        <v>1810.1897495000132</v>
      </c>
      <c r="G52" s="5">
        <v>1770.4860641703683</v>
      </c>
      <c r="H52" s="5">
        <v>1822.1126089999939</v>
      </c>
      <c r="I52" s="5">
        <v>1953.2279612499883</v>
      </c>
      <c r="J52" s="5">
        <v>1812.7934012374135</v>
      </c>
      <c r="K52" s="5">
        <v>4178.0735590663326</v>
      </c>
      <c r="L52" s="5">
        <v>4713.665983353947</v>
      </c>
      <c r="M52" s="5">
        <v>4648.9182590037562</v>
      </c>
      <c r="N52" s="5">
        <v>4441.9150206730492</v>
      </c>
      <c r="O52" s="5">
        <v>4522.451563987699</v>
      </c>
      <c r="P52" s="5">
        <v>4549.9787904722871</v>
      </c>
      <c r="Q52" s="5">
        <v>4543.0613246399689</v>
      </c>
      <c r="R52" s="5">
        <v>6155.8692768425444</v>
      </c>
      <c r="S52" s="5">
        <v>9259.1481464342214</v>
      </c>
      <c r="T52" s="5">
        <v>8594.2725735871645</v>
      </c>
      <c r="U52" s="5">
        <v>8896.3993671874414</v>
      </c>
      <c r="V52" s="5">
        <v>8671.8073845449599</v>
      </c>
      <c r="W52" s="5">
        <v>8724.4204872086939</v>
      </c>
      <c r="X52" s="5">
        <v>8249.2930042237131</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0</v>
      </c>
      <c r="H55" s="5">
        <v>0</v>
      </c>
      <c r="I55" s="5">
        <v>0</v>
      </c>
      <c r="J55" s="5">
        <v>0</v>
      </c>
      <c r="K55" s="5">
        <v>0</v>
      </c>
      <c r="L55" s="5">
        <v>0</v>
      </c>
      <c r="M55" s="5">
        <v>0</v>
      </c>
      <c r="N55" s="5">
        <v>0</v>
      </c>
      <c r="O55" s="5">
        <v>1776.0122652249972</v>
      </c>
      <c r="P55" s="5">
        <v>1810.2655697499974</v>
      </c>
      <c r="Q55" s="5">
        <v>1838.0344127749963</v>
      </c>
      <c r="R55" s="5">
        <v>1859.8559446500083</v>
      </c>
      <c r="S55" s="5">
        <v>1853.6957587499926</v>
      </c>
      <c r="T55" s="5">
        <v>1782.7913578749854</v>
      </c>
      <c r="U55" s="5">
        <v>1901.8432696999901</v>
      </c>
      <c r="V55" s="5">
        <v>1738.7896055750025</v>
      </c>
      <c r="W55" s="5">
        <v>1795.5343103500031</v>
      </c>
      <c r="X55" s="5">
        <v>1697.1079980249933</v>
      </c>
    </row>
    <row r="56" spans="1:24">
      <c r="A56" s="54" t="s">
        <v>126</v>
      </c>
      <c r="B56" s="54" t="s">
        <v>176</v>
      </c>
      <c r="C56" s="54" t="s">
        <v>177</v>
      </c>
      <c r="D56" s="5">
        <v>0</v>
      </c>
      <c r="E56" s="5">
        <v>788.39613344000236</v>
      </c>
      <c r="F56" s="5">
        <v>818.43713615300794</v>
      </c>
      <c r="G56" s="5">
        <v>843.55426046400032</v>
      </c>
      <c r="H56" s="5">
        <v>854.89825340399329</v>
      </c>
      <c r="I56" s="5">
        <v>771.86696934599593</v>
      </c>
      <c r="J56" s="5">
        <v>788.14216897199867</v>
      </c>
      <c r="K56" s="5">
        <v>813.82640054999479</v>
      </c>
      <c r="L56" s="5">
        <v>765.30985031400166</v>
      </c>
      <c r="M56" s="5">
        <v>819.55752334799581</v>
      </c>
      <c r="N56" s="5">
        <v>855.64131794399896</v>
      </c>
      <c r="O56" s="5">
        <v>778.79636769000069</v>
      </c>
      <c r="P56" s="5">
        <v>815.5358387579937</v>
      </c>
      <c r="Q56" s="5">
        <v>840.112037532003</v>
      </c>
      <c r="R56" s="5">
        <v>842.89660768799877</v>
      </c>
      <c r="S56" s="5">
        <v>767.73949469400168</v>
      </c>
      <c r="T56" s="5">
        <v>778.80380915399405</v>
      </c>
      <c r="U56" s="5">
        <v>807.21263810999631</v>
      </c>
      <c r="V56" s="5">
        <v>765.00183097800061</v>
      </c>
      <c r="W56" s="5">
        <v>816.89447057999905</v>
      </c>
      <c r="X56" s="5">
        <v>857.28111206999358</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615.63663734999818</v>
      </c>
      <c r="P61" s="5">
        <v>652.21085250000056</v>
      </c>
      <c r="Q61" s="5">
        <v>665.80505290000042</v>
      </c>
      <c r="R61" s="5">
        <v>680.1996921208638</v>
      </c>
      <c r="S61" s="5">
        <v>645.2877984415004</v>
      </c>
      <c r="T61" s="5">
        <v>616.88260649999881</v>
      </c>
      <c r="U61" s="5">
        <v>615.7770384858411</v>
      </c>
      <c r="V61" s="5">
        <v>604.57338117662448</v>
      </c>
      <c r="W61" s="5">
        <v>635.56759801209694</v>
      </c>
      <c r="X61" s="5">
        <v>676.99291724999784</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627.56453529429666</v>
      </c>
      <c r="F64" s="5">
        <v>608.01109275296017</v>
      </c>
      <c r="G64" s="5">
        <v>589.2260521032797</v>
      </c>
      <c r="H64" s="5">
        <v>596.29309548828292</v>
      </c>
      <c r="I64" s="5">
        <v>589.54626148760667</v>
      </c>
      <c r="J64" s="5">
        <v>733.14754921492067</v>
      </c>
      <c r="K64" s="5">
        <v>768.36527949157414</v>
      </c>
      <c r="L64" s="5">
        <v>1187.7642255221729</v>
      </c>
      <c r="M64" s="5">
        <v>1186.0325685347843</v>
      </c>
      <c r="N64" s="5">
        <v>1355.597885064233</v>
      </c>
      <c r="O64" s="5">
        <v>1384.802051955653</v>
      </c>
      <c r="P64" s="5">
        <v>1349.9353465661723</v>
      </c>
      <c r="Q64" s="5">
        <v>1360.6930690778929</v>
      </c>
      <c r="R64" s="5">
        <v>1453.8934508102116</v>
      </c>
      <c r="S64" s="5">
        <v>1454.2078451043726</v>
      </c>
      <c r="T64" s="5">
        <v>1330.7320706983924</v>
      </c>
      <c r="U64" s="5">
        <v>1440.1327698354671</v>
      </c>
      <c r="V64" s="5">
        <v>1456.4780340055329</v>
      </c>
      <c r="W64" s="5">
        <v>1368.8717026664735</v>
      </c>
      <c r="X64" s="5">
        <v>1493.0558165110199</v>
      </c>
    </row>
    <row r="65" spans="1:24">
      <c r="A65" s="54" t="s">
        <v>144</v>
      </c>
      <c r="B65" s="54" t="s">
        <v>194</v>
      </c>
      <c r="C65" s="54" t="s">
        <v>195</v>
      </c>
      <c r="D65" s="5">
        <v>0</v>
      </c>
      <c r="E65" s="5">
        <v>450.60132591281047</v>
      </c>
      <c r="F65" s="5">
        <v>455.36376665336928</v>
      </c>
      <c r="G65" s="5">
        <v>473.0670091123236</v>
      </c>
      <c r="H65" s="5">
        <v>486.29943879522619</v>
      </c>
      <c r="I65" s="5">
        <v>465.93300037025205</v>
      </c>
      <c r="J65" s="5">
        <v>407.82909140628448</v>
      </c>
      <c r="K65" s="5">
        <v>438.28742086288241</v>
      </c>
      <c r="L65" s="5">
        <v>458.45028953334338</v>
      </c>
      <c r="M65" s="5">
        <v>447.17055507247295</v>
      </c>
      <c r="N65" s="5">
        <v>526.37097197919604</v>
      </c>
      <c r="O65" s="5">
        <v>442.00546657384871</v>
      </c>
      <c r="P65" s="5">
        <v>438.6655089971876</v>
      </c>
      <c r="Q65" s="5">
        <v>469.30978091783805</v>
      </c>
      <c r="R65" s="5">
        <v>494.68729276895232</v>
      </c>
      <c r="S65" s="5">
        <v>491.72939070808258</v>
      </c>
      <c r="T65" s="5">
        <v>2123.5795723211127</v>
      </c>
      <c r="U65" s="5">
        <v>2224.5595129820167</v>
      </c>
      <c r="V65" s="5">
        <v>2400.2337261927719</v>
      </c>
      <c r="W65" s="5">
        <v>2301.7961711847965</v>
      </c>
      <c r="X65" s="5">
        <v>2602.3882265138318</v>
      </c>
    </row>
    <row r="66" spans="1:24">
      <c r="A66" s="54" t="s">
        <v>144</v>
      </c>
      <c r="B66" s="54" t="s">
        <v>196</v>
      </c>
      <c r="C66" s="54" t="s">
        <v>197</v>
      </c>
      <c r="D66" s="5">
        <v>0</v>
      </c>
      <c r="E66" s="5">
        <v>0</v>
      </c>
      <c r="F66" s="5">
        <v>0</v>
      </c>
      <c r="G66" s="5">
        <v>0</v>
      </c>
      <c r="H66" s="5">
        <v>0</v>
      </c>
      <c r="I66" s="5">
        <v>0</v>
      </c>
      <c r="J66" s="5">
        <v>0</v>
      </c>
      <c r="K66" s="5">
        <v>373.55762090778336</v>
      </c>
      <c r="L66" s="5">
        <v>369.29070050087728</v>
      </c>
      <c r="M66" s="5">
        <v>365.1503305319572</v>
      </c>
      <c r="N66" s="5">
        <v>427.10593842000145</v>
      </c>
      <c r="O66" s="5">
        <v>383.16230793759325</v>
      </c>
      <c r="P66" s="5">
        <v>351.81645634446932</v>
      </c>
      <c r="Q66" s="5">
        <v>389.88132120157434</v>
      </c>
      <c r="R66" s="5">
        <v>394.20006373999922</v>
      </c>
      <c r="S66" s="5">
        <v>372.81813856000036</v>
      </c>
      <c r="T66" s="5">
        <v>2207.1700272155531</v>
      </c>
      <c r="U66" s="5">
        <v>2230.3741636539994</v>
      </c>
      <c r="V66" s="5">
        <v>2205.2808989032251</v>
      </c>
      <c r="W66" s="5">
        <v>3736.0865685278595</v>
      </c>
      <c r="X66" s="5">
        <v>4359.4145580328159</v>
      </c>
    </row>
    <row r="67" spans="1:24">
      <c r="A67" s="54" t="s">
        <v>144</v>
      </c>
      <c r="B67" s="54" t="s">
        <v>198</v>
      </c>
      <c r="C67" s="54" t="s">
        <v>199</v>
      </c>
      <c r="D67" s="5">
        <v>0</v>
      </c>
      <c r="E67" s="5">
        <v>0</v>
      </c>
      <c r="F67" s="5">
        <v>0</v>
      </c>
      <c r="G67" s="5">
        <v>0</v>
      </c>
      <c r="H67" s="5">
        <v>0</v>
      </c>
      <c r="I67" s="5">
        <v>0</v>
      </c>
      <c r="J67" s="5">
        <v>0</v>
      </c>
      <c r="K67" s="5">
        <v>0</v>
      </c>
      <c r="L67" s="5">
        <v>0</v>
      </c>
      <c r="M67" s="5">
        <v>0</v>
      </c>
      <c r="N67" s="5">
        <v>0</v>
      </c>
      <c r="O67" s="5">
        <v>1070.6210639757126</v>
      </c>
      <c r="P67" s="5">
        <v>1000.5272464731746</v>
      </c>
      <c r="Q67" s="5">
        <v>969.04661984609663</v>
      </c>
      <c r="R67" s="5">
        <v>1060.617306599999</v>
      </c>
      <c r="S67" s="5">
        <v>1058.9273626000056</v>
      </c>
      <c r="T67" s="5">
        <v>1056.0448237886396</v>
      </c>
      <c r="U67" s="5">
        <v>1067.6019758514533</v>
      </c>
      <c r="V67" s="5">
        <v>1052.3652662937386</v>
      </c>
      <c r="W67" s="5">
        <v>988.47428042072272</v>
      </c>
      <c r="X67" s="5">
        <v>1075.1661290290908</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1870.1299975610762</v>
      </c>
      <c r="P70" s="5">
        <v>1899.4487054863655</v>
      </c>
      <c r="Q70" s="5">
        <v>1901.7594763465934</v>
      </c>
      <c r="R70" s="5">
        <v>2275.393343176479</v>
      </c>
      <c r="S70" s="5">
        <v>2226.1232063592188</v>
      </c>
      <c r="T70" s="5">
        <v>1994.1367801483182</v>
      </c>
      <c r="U70" s="5">
        <v>2117.6143781425803</v>
      </c>
      <c r="V70" s="5">
        <v>2147.1683723122555</v>
      </c>
      <c r="W70" s="5">
        <v>2072.7676716176206</v>
      </c>
      <c r="X70" s="5">
        <v>2184.0899785919305</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146</v>
      </c>
      <c r="B79" s="54" t="s">
        <v>222</v>
      </c>
      <c r="C79" s="54" t="s">
        <v>223</v>
      </c>
      <c r="D79" s="5">
        <v>0</v>
      </c>
      <c r="E79" s="5">
        <v>0</v>
      </c>
      <c r="F79" s="5">
        <v>0</v>
      </c>
      <c r="G79" s="5">
        <v>0</v>
      </c>
      <c r="H79" s="5">
        <v>0</v>
      </c>
      <c r="I79" s="5">
        <v>0</v>
      </c>
      <c r="J79" s="5">
        <v>738.89920785527761</v>
      </c>
      <c r="K79" s="5">
        <v>732.83678516977704</v>
      </c>
      <c r="L79" s="5">
        <v>730.59438146999457</v>
      </c>
      <c r="M79" s="5">
        <v>729.00654346968133</v>
      </c>
      <c r="N79" s="5">
        <v>761.87803241494976</v>
      </c>
      <c r="O79" s="5">
        <v>1623.9697042723501</v>
      </c>
      <c r="P79" s="5">
        <v>1535.5741696453117</v>
      </c>
      <c r="Q79" s="5">
        <v>1631.7042993919658</v>
      </c>
      <c r="R79" s="5">
        <v>1666.1667106091943</v>
      </c>
      <c r="S79" s="5">
        <v>1718.163418250019</v>
      </c>
      <c r="T79" s="5">
        <v>1898.3430758325578</v>
      </c>
      <c r="U79" s="5">
        <v>1904.7617634540143</v>
      </c>
      <c r="V79" s="5">
        <v>1909.1701705263249</v>
      </c>
      <c r="W79" s="5">
        <v>2076.9676408219848</v>
      </c>
      <c r="X79" s="5">
        <v>2154.4704871590102</v>
      </c>
    </row>
    <row r="80" spans="1:24">
      <c r="A80" s="102" t="s">
        <v>224</v>
      </c>
      <c r="B80" s="102"/>
      <c r="C80" s="54"/>
      <c r="D80" s="5">
        <v>0</v>
      </c>
      <c r="E80" s="5">
        <v>0</v>
      </c>
      <c r="F80" s="5">
        <v>0</v>
      </c>
      <c r="G80" s="5">
        <v>0</v>
      </c>
      <c r="H80" s="5">
        <v>0</v>
      </c>
      <c r="I80" s="5">
        <v>0</v>
      </c>
      <c r="J80" s="5">
        <v>0</v>
      </c>
      <c r="K80" s="5">
        <v>0</v>
      </c>
      <c r="L80" s="5">
        <v>0</v>
      </c>
      <c r="M80" s="5">
        <v>0</v>
      </c>
      <c r="N80" s="5">
        <v>0</v>
      </c>
      <c r="O80" s="5">
        <v>0</v>
      </c>
      <c r="P80" s="5">
        <v>359.7806014404041</v>
      </c>
      <c r="Q80" s="5">
        <v>402.8379103797817</v>
      </c>
      <c r="R80" s="5">
        <v>17172.575871050911</v>
      </c>
      <c r="S80" s="5">
        <v>17409.203141377289</v>
      </c>
      <c r="T80" s="5">
        <v>16430.843889852073</v>
      </c>
      <c r="U80" s="5">
        <v>17769.217745327696</v>
      </c>
      <c r="V80" s="5">
        <v>16149.492446241222</v>
      </c>
      <c r="W80" s="5">
        <v>16542.323032884695</v>
      </c>
      <c r="X80" s="5">
        <v>15600.058710977119</v>
      </c>
    </row>
    <row r="81" spans="1:24">
      <c r="A81" s="101" t="s">
        <v>227</v>
      </c>
      <c r="B81" s="101"/>
      <c r="C81" s="86"/>
      <c r="D81" s="55">
        <v>0</v>
      </c>
      <c r="E81" s="55">
        <v>3685.1176926471071</v>
      </c>
      <c r="F81" s="55">
        <v>3692.0017450593509</v>
      </c>
      <c r="G81" s="55">
        <v>3676.3333858499718</v>
      </c>
      <c r="H81" s="55">
        <v>4088.9283636487776</v>
      </c>
      <c r="I81" s="55">
        <v>6277.9980964762344</v>
      </c>
      <c r="J81" s="55">
        <v>7809.3292730257072</v>
      </c>
      <c r="K81" s="55">
        <v>12884.800269523472</v>
      </c>
      <c r="L81" s="55">
        <v>13903.431532381259</v>
      </c>
      <c r="M81" s="55">
        <v>13721.942926088403</v>
      </c>
      <c r="N81" s="55">
        <v>13981.848845965449</v>
      </c>
      <c r="O81" s="55">
        <v>19954.977309923852</v>
      </c>
      <c r="P81" s="55">
        <v>19926.876471958829</v>
      </c>
      <c r="Q81" s="55">
        <v>20458.139621903818</v>
      </c>
      <c r="R81" s="55">
        <v>40839.969146004296</v>
      </c>
      <c r="S81" s="55">
        <v>44214.992077101073</v>
      </c>
      <c r="T81" s="55">
        <v>45680.020123815513</v>
      </c>
      <c r="U81" s="55">
        <v>47509.124778395402</v>
      </c>
      <c r="V81" s="55">
        <v>45836.965618960225</v>
      </c>
      <c r="W81" s="55">
        <v>47919.388689154308</v>
      </c>
      <c r="X81" s="55">
        <v>47687.950329888918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151</v>
      </c>
      <c r="B3" s="103"/>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140.88790397000022</v>
      </c>
      <c r="F5" s="5">
        <v>136.40748203500118</v>
      </c>
      <c r="G5" s="5">
        <v>139.1336327700003</v>
      </c>
      <c r="H5" s="5">
        <v>141.48085616499986</v>
      </c>
      <c r="I5" s="5">
        <v>138.75210816499973</v>
      </c>
      <c r="J5" s="5">
        <v>141.41046051000089</v>
      </c>
      <c r="K5" s="5">
        <v>120.75828622000051</v>
      </c>
      <c r="L5" s="5">
        <v>132.4248038849999</v>
      </c>
      <c r="M5" s="5">
        <v>134.31007491000031</v>
      </c>
      <c r="N5" s="5">
        <v>131.31792002999961</v>
      </c>
      <c r="O5" s="5">
        <v>137.36098453000017</v>
      </c>
      <c r="P5" s="5">
        <v>134.02716283000035</v>
      </c>
      <c r="Q5" s="5">
        <v>137.1460501950011</v>
      </c>
      <c r="R5" s="5">
        <v>140.90437999000039</v>
      </c>
      <c r="S5" s="5">
        <v>137.94600941000007</v>
      </c>
      <c r="T5" s="5">
        <v>137.56380005500006</v>
      </c>
      <c r="U5" s="5">
        <v>120.82340919000102</v>
      </c>
      <c r="V5" s="5">
        <v>132.44414804500036</v>
      </c>
      <c r="W5" s="5">
        <v>129.03890543500052</v>
      </c>
      <c r="X5" s="5">
        <v>123.82613699499937</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1965.6461117806771</v>
      </c>
      <c r="K7" s="5">
        <v>1568.5553735047172</v>
      </c>
      <c r="L7" s="5">
        <v>1767.5439256852189</v>
      </c>
      <c r="M7" s="5">
        <v>1849.429266996015</v>
      </c>
      <c r="N7" s="5">
        <v>1837.29694652484</v>
      </c>
      <c r="O7" s="5">
        <v>1955.6422533401994</v>
      </c>
      <c r="P7" s="5">
        <v>1916.0171950073875</v>
      </c>
      <c r="Q7" s="5">
        <v>1918.9332994542631</v>
      </c>
      <c r="R7" s="5">
        <v>1925.3686286915597</v>
      </c>
      <c r="S7" s="5">
        <v>1903.3207045341189</v>
      </c>
      <c r="T7" s="5">
        <v>1953.5148569054099</v>
      </c>
      <c r="U7" s="5">
        <v>1563.8455480470595</v>
      </c>
      <c r="V7" s="5">
        <v>1772.9302049111575</v>
      </c>
      <c r="W7" s="5">
        <v>1834.9805582576098</v>
      </c>
      <c r="X7" s="5">
        <v>1814.248951581832</v>
      </c>
    </row>
    <row r="8" spans="1:25">
      <c r="A8" s="54" t="s">
        <v>143</v>
      </c>
      <c r="B8" s="54" t="s">
        <v>160</v>
      </c>
      <c r="C8" s="54" t="s">
        <v>161</v>
      </c>
      <c r="D8" s="5">
        <v>0</v>
      </c>
      <c r="E8" s="5">
        <v>943.82879678499671</v>
      </c>
      <c r="F8" s="5">
        <v>939.8640073300005</v>
      </c>
      <c r="G8" s="5">
        <v>931.48331820499936</v>
      </c>
      <c r="H8" s="5">
        <v>942.55511784500004</v>
      </c>
      <c r="I8" s="5">
        <v>948.51838938500373</v>
      </c>
      <c r="J8" s="5">
        <v>948.66254210500153</v>
      </c>
      <c r="K8" s="5">
        <v>776.50779414499721</v>
      </c>
      <c r="L8" s="5">
        <v>875.66306105000183</v>
      </c>
      <c r="M8" s="5">
        <v>885.02122598999699</v>
      </c>
      <c r="N8" s="5">
        <v>918.69150061000414</v>
      </c>
      <c r="O8" s="5">
        <v>944.51414274500985</v>
      </c>
      <c r="P8" s="5">
        <v>938.69924949000017</v>
      </c>
      <c r="Q8" s="5">
        <v>929.31093475236605</v>
      </c>
      <c r="R8" s="5">
        <v>943.11305324000045</v>
      </c>
      <c r="S8" s="5">
        <v>940.41221714499886</v>
      </c>
      <c r="T8" s="5">
        <v>943.43986091499437</v>
      </c>
      <c r="U8" s="5">
        <v>776.76297240499446</v>
      </c>
      <c r="V8" s="5">
        <v>876.79983779000133</v>
      </c>
      <c r="W8" s="5">
        <v>873.01145117629778</v>
      </c>
      <c r="X8" s="5">
        <v>893.1592039626928</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842.31768736078618</v>
      </c>
      <c r="S11" s="5">
        <v>1298.6226954999966</v>
      </c>
      <c r="T11" s="5">
        <v>1261.675302630907</v>
      </c>
      <c r="U11" s="5">
        <v>1046.6849170000007</v>
      </c>
      <c r="V11" s="5">
        <v>1174.3581439999996</v>
      </c>
      <c r="W11" s="5">
        <v>1185.1724616467181</v>
      </c>
      <c r="X11" s="5">
        <v>1273.3429514782779</v>
      </c>
    </row>
    <row r="12" spans="1:25">
      <c r="A12" s="54" t="s">
        <v>143</v>
      </c>
      <c r="B12" s="54" t="s">
        <v>168</v>
      </c>
      <c r="C12" s="54" t="s">
        <v>169</v>
      </c>
      <c r="D12" s="5">
        <v>0</v>
      </c>
      <c r="E12" s="5">
        <v>0</v>
      </c>
      <c r="F12" s="5">
        <v>0</v>
      </c>
      <c r="G12" s="5">
        <v>0</v>
      </c>
      <c r="H12" s="5">
        <v>0</v>
      </c>
      <c r="I12" s="5">
        <v>0</v>
      </c>
      <c r="J12" s="5">
        <v>0</v>
      </c>
      <c r="K12" s="5">
        <v>803.437315548225</v>
      </c>
      <c r="L12" s="5">
        <v>1333.703635197664</v>
      </c>
      <c r="M12" s="5">
        <v>1382.648104927709</v>
      </c>
      <c r="N12" s="5">
        <v>1476.0714488946137</v>
      </c>
      <c r="O12" s="5">
        <v>1459.669110509371</v>
      </c>
      <c r="P12" s="5">
        <v>1420.6290602417696</v>
      </c>
      <c r="Q12" s="5">
        <v>1431.5722187447261</v>
      </c>
      <c r="R12" s="5">
        <v>2740.3392962049697</v>
      </c>
      <c r="S12" s="5">
        <v>3064.1644820039401</v>
      </c>
      <c r="T12" s="5">
        <v>8433.1077955713572</v>
      </c>
      <c r="U12" s="5">
        <v>7206.2412594283942</v>
      </c>
      <c r="V12" s="5">
        <v>7775.0852997948896</v>
      </c>
      <c r="W12" s="5">
        <v>8851.9886875733064</v>
      </c>
      <c r="X12" s="5">
        <v>9434.8057569164212</v>
      </c>
    </row>
    <row r="13" spans="1:25">
      <c r="A13" s="54" t="s">
        <v>126</v>
      </c>
      <c r="B13" s="54" t="s">
        <v>170</v>
      </c>
      <c r="C13" s="54" t="s">
        <v>171</v>
      </c>
      <c r="D13" s="5">
        <v>0</v>
      </c>
      <c r="E13" s="5">
        <v>314.75083676999947</v>
      </c>
      <c r="F13" s="5">
        <v>315.5549303400021</v>
      </c>
      <c r="G13" s="5">
        <v>305.91381552500064</v>
      </c>
      <c r="H13" s="5">
        <v>327.11529798000055</v>
      </c>
      <c r="I13" s="5">
        <v>328.82066023499971</v>
      </c>
      <c r="J13" s="5">
        <v>318.75987568999813</v>
      </c>
      <c r="K13" s="5">
        <v>277.30191914000073</v>
      </c>
      <c r="L13" s="5">
        <v>291.32923492500009</v>
      </c>
      <c r="M13" s="5">
        <v>308.10457426500108</v>
      </c>
      <c r="N13" s="5">
        <v>320.68747314499888</v>
      </c>
      <c r="O13" s="5">
        <v>312.82782953999839</v>
      </c>
      <c r="P13" s="5">
        <v>310.69618793000029</v>
      </c>
      <c r="Q13" s="5">
        <v>305.30006546999925</v>
      </c>
      <c r="R13" s="5">
        <v>12864.710924425233</v>
      </c>
      <c r="S13" s="5">
        <v>12951.483702482574</v>
      </c>
      <c r="T13" s="5">
        <v>13511.429482970134</v>
      </c>
      <c r="U13" s="5">
        <v>11886.746782800574</v>
      </c>
      <c r="V13" s="5">
        <v>13043.08674807585</v>
      </c>
      <c r="W13" s="5">
        <v>16035.704313923929</v>
      </c>
      <c r="X13" s="5">
        <v>16673.701657349924</v>
      </c>
    </row>
    <row r="14" spans="1:25">
      <c r="A14" s="54" t="s">
        <v>126</v>
      </c>
      <c r="B14" s="54" t="s">
        <v>172</v>
      </c>
      <c r="C14" s="54" t="s">
        <v>173</v>
      </c>
      <c r="D14" s="5">
        <v>0</v>
      </c>
      <c r="E14" s="5">
        <v>289.6844638699983</v>
      </c>
      <c r="F14" s="5">
        <v>292.42035354499927</v>
      </c>
      <c r="G14" s="5">
        <v>274.32537701500013</v>
      </c>
      <c r="H14" s="5">
        <v>298.33823916999893</v>
      </c>
      <c r="I14" s="5">
        <v>293.13881834500006</v>
      </c>
      <c r="J14" s="5">
        <v>294.46799972999867</v>
      </c>
      <c r="K14" s="5">
        <v>247.89627320499949</v>
      </c>
      <c r="L14" s="5">
        <v>265.39441985999889</v>
      </c>
      <c r="M14" s="5">
        <v>276.79993413500034</v>
      </c>
      <c r="N14" s="5">
        <v>301.54710498499935</v>
      </c>
      <c r="O14" s="5">
        <v>291.64120497000022</v>
      </c>
      <c r="P14" s="5">
        <v>290.6314646050011</v>
      </c>
      <c r="Q14" s="5">
        <v>275.49731982000048</v>
      </c>
      <c r="R14" s="5">
        <v>296.09950047499962</v>
      </c>
      <c r="S14" s="5">
        <v>290.04033895999845</v>
      </c>
      <c r="T14" s="5">
        <v>283.76082812999988</v>
      </c>
      <c r="U14" s="5">
        <v>248.16606527500019</v>
      </c>
      <c r="V14" s="5">
        <v>263.9850160849976</v>
      </c>
      <c r="W14" s="5">
        <v>261.45441729890558</v>
      </c>
      <c r="X14" s="5">
        <v>284.79325948999985</v>
      </c>
    </row>
    <row r="15" spans="1:25">
      <c r="A15" s="54" t="s">
        <v>126</v>
      </c>
      <c r="B15" s="54" t="s">
        <v>174</v>
      </c>
      <c r="C15" s="54" t="s">
        <v>175</v>
      </c>
      <c r="D15" s="5">
        <v>0</v>
      </c>
      <c r="E15" s="5">
        <v>373.38696525000233</v>
      </c>
      <c r="F15" s="5">
        <v>366.64122615000036</v>
      </c>
      <c r="G15" s="5">
        <v>363.20167305000035</v>
      </c>
      <c r="H15" s="5">
        <v>382.31036190000037</v>
      </c>
      <c r="I15" s="5">
        <v>378.34231650000083</v>
      </c>
      <c r="J15" s="5">
        <v>379.06856385000202</v>
      </c>
      <c r="K15" s="5">
        <v>327.77379915000085</v>
      </c>
      <c r="L15" s="5">
        <v>340.79380935000057</v>
      </c>
      <c r="M15" s="5">
        <v>364.13009444999983</v>
      </c>
      <c r="N15" s="5">
        <v>785.11423847134006</v>
      </c>
      <c r="O15" s="5">
        <v>5556.4334143999886</v>
      </c>
      <c r="P15" s="5">
        <v>5368.6013032779865</v>
      </c>
      <c r="Q15" s="5">
        <v>5313.91538700002</v>
      </c>
      <c r="R15" s="5">
        <v>5611.1899315999963</v>
      </c>
      <c r="S15" s="5">
        <v>5556.2261172000326</v>
      </c>
      <c r="T15" s="5">
        <v>5524.5898069903769</v>
      </c>
      <c r="U15" s="5">
        <v>4844.8906924000094</v>
      </c>
      <c r="V15" s="5">
        <v>5018.6908816000087</v>
      </c>
      <c r="W15" s="5">
        <v>5338.8090935504933</v>
      </c>
      <c r="X15" s="5">
        <v>5559.4003134105651</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1619.0436815999969</v>
      </c>
      <c r="P18" s="5">
        <v>1543.8599218545116</v>
      </c>
      <c r="Q18" s="5">
        <v>1494.5486538000009</v>
      </c>
      <c r="R18" s="5">
        <v>1550.7649656000019</v>
      </c>
      <c r="S18" s="5">
        <v>1572.7203931576792</v>
      </c>
      <c r="T18" s="5">
        <v>1613.507173421194</v>
      </c>
      <c r="U18" s="5">
        <v>1491.2312568304787</v>
      </c>
      <c r="V18" s="5">
        <v>1516.6079544179354</v>
      </c>
      <c r="W18" s="5">
        <v>1519.3421972696563</v>
      </c>
      <c r="X18" s="5">
        <v>1501.8124735479507</v>
      </c>
    </row>
    <row r="19" spans="1:24">
      <c r="A19" s="54" t="s">
        <v>126</v>
      </c>
      <c r="B19" s="54" t="s">
        <v>182</v>
      </c>
      <c r="C19" s="54" t="s">
        <v>183</v>
      </c>
      <c r="D19" s="5">
        <v>0</v>
      </c>
      <c r="E19" s="5">
        <v>0</v>
      </c>
      <c r="F19" s="5">
        <v>0</v>
      </c>
      <c r="G19" s="5">
        <v>0</v>
      </c>
      <c r="H19" s="5">
        <v>0</v>
      </c>
      <c r="I19" s="5">
        <v>0</v>
      </c>
      <c r="J19" s="5">
        <v>0</v>
      </c>
      <c r="K19" s="5">
        <v>0</v>
      </c>
      <c r="L19" s="5">
        <v>0</v>
      </c>
      <c r="M19" s="5">
        <v>0</v>
      </c>
      <c r="N19" s="5">
        <v>0</v>
      </c>
      <c r="O19" s="5">
        <v>2260.9709485322146</v>
      </c>
      <c r="P19" s="5">
        <v>2484.4169778470559</v>
      </c>
      <c r="Q19" s="5">
        <v>2382.8886199999793</v>
      </c>
      <c r="R19" s="5">
        <v>2457.6795149999953</v>
      </c>
      <c r="S19" s="5">
        <v>2476.6367810000006</v>
      </c>
      <c r="T19" s="5">
        <v>2572.9517260000011</v>
      </c>
      <c r="U19" s="5">
        <v>2310.2304670000021</v>
      </c>
      <c r="V19" s="5">
        <v>2399.2400590000016</v>
      </c>
      <c r="W19" s="5">
        <v>2440.4573834804983</v>
      </c>
      <c r="X19" s="5">
        <v>2402.4082043878543</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101.67139932000089</v>
      </c>
      <c r="I23" s="5">
        <v>209.58066576000022</v>
      </c>
      <c r="J23" s="5">
        <v>323.88490236000126</v>
      </c>
      <c r="K23" s="5">
        <v>387.24736255999886</v>
      </c>
      <c r="L23" s="5">
        <v>501.17530019999782</v>
      </c>
      <c r="M23" s="5">
        <v>503.58636600000114</v>
      </c>
      <c r="N23" s="5">
        <v>500.48734860000036</v>
      </c>
      <c r="O23" s="5">
        <v>1019.3711455466331</v>
      </c>
      <c r="P23" s="5">
        <v>971.67142762981723</v>
      </c>
      <c r="Q23" s="5">
        <v>948.1861379032805</v>
      </c>
      <c r="R23" s="5">
        <v>963.47017265864383</v>
      </c>
      <c r="S23" s="5">
        <v>988.00123146304873</v>
      </c>
      <c r="T23" s="5">
        <v>1015.9926399824919</v>
      </c>
      <c r="U23" s="5">
        <v>924.92875994229723</v>
      </c>
      <c r="V23" s="5">
        <v>950.16540936983131</v>
      </c>
      <c r="W23" s="5">
        <v>946.14902848864142</v>
      </c>
      <c r="X23" s="5">
        <v>930.99253356407735</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849.25684076855975</v>
      </c>
      <c r="P29" s="5">
        <v>1855.5079668516144</v>
      </c>
      <c r="Q29" s="5">
        <v>1867.0826356940415</v>
      </c>
      <c r="R29" s="5">
        <v>2541.2746298638417</v>
      </c>
      <c r="S29" s="5">
        <v>2615.2846608272412</v>
      </c>
      <c r="T29" s="5">
        <v>2611.9057257441659</v>
      </c>
      <c r="U29" s="5">
        <v>2433.4952379999922</v>
      </c>
      <c r="V29" s="5">
        <v>2469.6079979999927</v>
      </c>
      <c r="W29" s="5">
        <v>2435.5206861080615</v>
      </c>
      <c r="X29" s="5">
        <v>2455.4766785702523</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0</v>
      </c>
      <c r="P34" s="5">
        <v>0</v>
      </c>
      <c r="Q34" s="5">
        <v>0</v>
      </c>
      <c r="R34" s="5">
        <v>0</v>
      </c>
      <c r="S34" s="5">
        <v>0</v>
      </c>
      <c r="T34" s="5">
        <v>1200.2628975746366</v>
      </c>
      <c r="U34" s="5">
        <v>1130.0797142870283</v>
      </c>
      <c r="V34" s="5">
        <v>1259.8182237052692</v>
      </c>
      <c r="W34" s="5">
        <v>1236.637049814605</v>
      </c>
      <c r="X34" s="5">
        <v>1277.9198825680703</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227</v>
      </c>
      <c r="B40" s="101"/>
      <c r="C40" s="86"/>
      <c r="D40" s="55">
        <v>0</v>
      </c>
      <c r="E40" s="55">
        <v>2062.5389666449973</v>
      </c>
      <c r="F40" s="55">
        <v>2050.8879994000035</v>
      </c>
      <c r="G40" s="55">
        <v>2014.0578165650011</v>
      </c>
      <c r="H40" s="55">
        <v>2193.4712723800008</v>
      </c>
      <c r="I40" s="55">
        <v>2297.1529583900042</v>
      </c>
      <c r="J40" s="55">
        <v>4371.9004560256799</v>
      </c>
      <c r="K40" s="55">
        <v>4509.4781234729398</v>
      </c>
      <c r="L40" s="55">
        <v>5508.0281901528824</v>
      </c>
      <c r="M40" s="55">
        <v>5704.0296416737247</v>
      </c>
      <c r="N40" s="55">
        <v>6271.2139812607966</v>
      </c>
      <c r="O40" s="55">
        <v>16406.731556481973</v>
      </c>
      <c r="P40" s="55">
        <v>17234.757917565144</v>
      </c>
      <c r="Q40" s="55">
        <v>17004.38132283368</v>
      </c>
      <c r="R40" s="55">
        <v>32877.23268511003</v>
      </c>
      <c r="S40" s="55">
        <v>33794.859333683635</v>
      </c>
      <c r="T40" s="55">
        <v>41063.701896890663</v>
      </c>
      <c r="U40" s="55">
        <v>35984.127082605832</v>
      </c>
      <c r="V40" s="55">
        <v>38652.819924794931</v>
      </c>
      <c r="W40" s="55">
        <v>43088.266234023722</v>
      </c>
      <c r="X40" s="55">
        <v>44625.888003822918</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329.32496678075449</v>
      </c>
      <c r="I44" s="5">
        <v>2497.423904022341</v>
      </c>
      <c r="J44" s="5">
        <v>3330.0699081998991</v>
      </c>
      <c r="K44" s="5">
        <v>2955.9661982967718</v>
      </c>
      <c r="L44" s="5">
        <v>3103.6989098770309</v>
      </c>
      <c r="M44" s="5">
        <v>3022.5532410053834</v>
      </c>
      <c r="N44" s="5">
        <v>2984.6991371465465</v>
      </c>
      <c r="O44" s="5">
        <v>2856.3178840763035</v>
      </c>
      <c r="P44" s="5">
        <v>2608.7295601806081</v>
      </c>
      <c r="Q44" s="5">
        <v>2780.2480891209088</v>
      </c>
      <c r="R44" s="5">
        <v>3126.8375365164507</v>
      </c>
      <c r="S44" s="5">
        <v>3033.8070066300152</v>
      </c>
      <c r="T44" s="5">
        <v>3235.0381519409189</v>
      </c>
      <c r="U44" s="5">
        <v>3021.4822597080947</v>
      </c>
      <c r="V44" s="5">
        <v>3196.6147641536882</v>
      </c>
      <c r="W44" s="5">
        <v>3198.3018970503235</v>
      </c>
      <c r="X44" s="5">
        <v>3103.776758313084</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693.1675268253108</v>
      </c>
      <c r="L47" s="5">
        <v>682.96016234523779</v>
      </c>
      <c r="M47" s="5">
        <v>686.15220217870421</v>
      </c>
      <c r="N47" s="5">
        <v>733.22037877828109</v>
      </c>
      <c r="O47" s="5">
        <v>664.52733905672585</v>
      </c>
      <c r="P47" s="5">
        <v>638.35899800370237</v>
      </c>
      <c r="Q47" s="5">
        <v>680.48109181267557</v>
      </c>
      <c r="R47" s="5">
        <v>703.86364877939332</v>
      </c>
      <c r="S47" s="5">
        <v>2641.6491906259198</v>
      </c>
      <c r="T47" s="5">
        <v>2519.6993913208107</v>
      </c>
      <c r="U47" s="5">
        <v>3451.7628299108201</v>
      </c>
      <c r="V47" s="5">
        <v>3391.3891162029763</v>
      </c>
      <c r="W47" s="5">
        <v>3477.8068451119079</v>
      </c>
      <c r="X47" s="5">
        <v>3624.4671253410888</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1939.6101669823013</v>
      </c>
      <c r="L49" s="5">
        <v>1959.7406751474737</v>
      </c>
      <c r="M49" s="5">
        <v>1834.374679859051</v>
      </c>
      <c r="N49" s="5">
        <v>1852.7472084549579</v>
      </c>
      <c r="O49" s="5">
        <v>1769.1397447983152</v>
      </c>
      <c r="P49" s="5">
        <v>1721.9056538485327</v>
      </c>
      <c r="Q49" s="5">
        <v>1849.2193519998184</v>
      </c>
      <c r="R49" s="5">
        <v>1838.9065323832911</v>
      </c>
      <c r="S49" s="5">
        <v>1952.1460503184724</v>
      </c>
      <c r="T49" s="5">
        <v>3166.1461021086698</v>
      </c>
      <c r="U49" s="5">
        <v>3265.1631791985424</v>
      </c>
      <c r="V49" s="5">
        <v>3282.5608936893841</v>
      </c>
      <c r="W49" s="5">
        <v>3148.0633099982692</v>
      </c>
      <c r="X49" s="5">
        <v>3099.3999266608475</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143</v>
      </c>
      <c r="B51" s="54" t="s">
        <v>168</v>
      </c>
      <c r="C51" s="54" t="s">
        <v>169</v>
      </c>
      <c r="D51" s="5">
        <v>0</v>
      </c>
      <c r="E51" s="5">
        <v>1818.5556979999894</v>
      </c>
      <c r="F51" s="5">
        <v>1810.1897495000094</v>
      </c>
      <c r="G51" s="5">
        <v>1770.4860641651355</v>
      </c>
      <c r="H51" s="5">
        <v>1822.1126089999957</v>
      </c>
      <c r="I51" s="5">
        <v>1953.2279612499876</v>
      </c>
      <c r="J51" s="5">
        <v>1812.7972637009975</v>
      </c>
      <c r="K51" s="5">
        <v>3384.1488262645453</v>
      </c>
      <c r="L51" s="5">
        <v>4532.0594181634997</v>
      </c>
      <c r="M51" s="5">
        <v>4462.1959195089821</v>
      </c>
      <c r="N51" s="5">
        <v>4258.780347198961</v>
      </c>
      <c r="O51" s="5">
        <v>4208.6676378858838</v>
      </c>
      <c r="P51" s="5">
        <v>4287.8805767030335</v>
      </c>
      <c r="Q51" s="5">
        <v>4280.3411223978128</v>
      </c>
      <c r="R51" s="5">
        <v>4975.6786540967914</v>
      </c>
      <c r="S51" s="5">
        <v>6877.5559455909515</v>
      </c>
      <c r="T51" s="5">
        <v>7184.3414805095099</v>
      </c>
      <c r="U51" s="5">
        <v>8156.3708218875981</v>
      </c>
      <c r="V51" s="5">
        <v>7916.9347686416295</v>
      </c>
      <c r="W51" s="5">
        <v>7909.919355325148</v>
      </c>
      <c r="X51" s="5">
        <v>7361.6295686815865</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0</v>
      </c>
      <c r="O53" s="5">
        <v>4338.2094173989481</v>
      </c>
      <c r="P53" s="5">
        <v>4557.0231843956817</v>
      </c>
      <c r="Q53" s="5">
        <v>4829.2095682438267</v>
      </c>
      <c r="R53" s="5">
        <v>10560.077878122087</v>
      </c>
      <c r="S53" s="5">
        <v>12601.89491119063</v>
      </c>
      <c r="T53" s="5">
        <v>15458.914618478782</v>
      </c>
      <c r="U53" s="5">
        <v>17611.704837723781</v>
      </c>
      <c r="V53" s="5">
        <v>16250.637059342918</v>
      </c>
      <c r="W53" s="5">
        <v>16143.586551389366</v>
      </c>
      <c r="X53" s="5">
        <v>14656.87109801171</v>
      </c>
    </row>
    <row r="54" spans="1:24">
      <c r="A54" s="54" t="s">
        <v>126</v>
      </c>
      <c r="B54" s="54" t="s">
        <v>174</v>
      </c>
      <c r="C54" s="54" t="s">
        <v>175</v>
      </c>
      <c r="D54" s="5">
        <v>0</v>
      </c>
      <c r="E54" s="5">
        <v>0</v>
      </c>
      <c r="F54" s="5">
        <v>0</v>
      </c>
      <c r="G54" s="5">
        <v>0</v>
      </c>
      <c r="H54" s="5">
        <v>0</v>
      </c>
      <c r="I54" s="5">
        <v>0</v>
      </c>
      <c r="J54" s="5">
        <v>0</v>
      </c>
      <c r="K54" s="5">
        <v>0</v>
      </c>
      <c r="L54" s="5">
        <v>0</v>
      </c>
      <c r="M54" s="5">
        <v>0</v>
      </c>
      <c r="N54" s="5">
        <v>0</v>
      </c>
      <c r="O54" s="5">
        <v>2455.1750518682811</v>
      </c>
      <c r="P54" s="5">
        <v>2536.5053611432618</v>
      </c>
      <c r="Q54" s="5">
        <v>2558.1303611341687</v>
      </c>
      <c r="R54" s="5">
        <v>3147.654843350223</v>
      </c>
      <c r="S54" s="5">
        <v>3127.7550790933465</v>
      </c>
      <c r="T54" s="5">
        <v>2987.2937625926234</v>
      </c>
      <c r="U54" s="5">
        <v>3291.311644228253</v>
      </c>
      <c r="V54" s="5">
        <v>2958.7100799911159</v>
      </c>
      <c r="W54" s="5">
        <v>3016.6611982658537</v>
      </c>
      <c r="X54" s="5">
        <v>2818.738488269154</v>
      </c>
    </row>
    <row r="55" spans="1:24">
      <c r="A55" s="54" t="s">
        <v>126</v>
      </c>
      <c r="B55" s="54" t="s">
        <v>176</v>
      </c>
      <c r="C55" s="54" t="s">
        <v>177</v>
      </c>
      <c r="D55" s="5">
        <v>0</v>
      </c>
      <c r="E55" s="5">
        <v>788.39613344000293</v>
      </c>
      <c r="F55" s="5">
        <v>818.43713615300612</v>
      </c>
      <c r="G55" s="5">
        <v>834.60724638775355</v>
      </c>
      <c r="H55" s="5">
        <v>851.14869966099945</v>
      </c>
      <c r="I55" s="5">
        <v>767.05242132550461</v>
      </c>
      <c r="J55" s="5">
        <v>780.09215183306151</v>
      </c>
      <c r="K55" s="5">
        <v>808.51679622699714</v>
      </c>
      <c r="L55" s="5">
        <v>760.14329950550325</v>
      </c>
      <c r="M55" s="5">
        <v>815.96297280699957</v>
      </c>
      <c r="N55" s="5">
        <v>850.90255997791121</v>
      </c>
      <c r="O55" s="5">
        <v>740.94240552338101</v>
      </c>
      <c r="P55" s="5">
        <v>787.92178704889784</v>
      </c>
      <c r="Q55" s="5">
        <v>808.30691394487576</v>
      </c>
      <c r="R55" s="5">
        <v>809.77337536777407</v>
      </c>
      <c r="S55" s="5">
        <v>727.11471556133949</v>
      </c>
      <c r="T55" s="5">
        <v>725.55823853689913</v>
      </c>
      <c r="U55" s="5">
        <v>787.29856130226767</v>
      </c>
      <c r="V55" s="5">
        <v>731.30453734799687</v>
      </c>
      <c r="W55" s="5">
        <v>772.60488086334772</v>
      </c>
      <c r="X55" s="5">
        <v>797.79277234508413</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567.23796756810839</v>
      </c>
      <c r="P60" s="5">
        <v>910.50517470001716</v>
      </c>
      <c r="Q60" s="5">
        <v>918.00893123297374</v>
      </c>
      <c r="R60" s="5">
        <v>951.02481199676834</v>
      </c>
      <c r="S60" s="5">
        <v>907.62997434300212</v>
      </c>
      <c r="T60" s="5">
        <v>830.13402072383633</v>
      </c>
      <c r="U60" s="5">
        <v>879.82762069933801</v>
      </c>
      <c r="V60" s="5">
        <v>845.35610383495407</v>
      </c>
      <c r="W60" s="5">
        <v>870.08012161708211</v>
      </c>
      <c r="X60" s="5">
        <v>918.80150689340076</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653.48983748064029</v>
      </c>
      <c r="F63" s="5">
        <v>629.93170163825744</v>
      </c>
      <c r="G63" s="5">
        <v>659.61957016487065</v>
      </c>
      <c r="H63" s="5">
        <v>686.92068103482347</v>
      </c>
      <c r="I63" s="5">
        <v>659.93421014018281</v>
      </c>
      <c r="J63" s="5">
        <v>822.75100670889253</v>
      </c>
      <c r="K63" s="5">
        <v>1284.7342246614733</v>
      </c>
      <c r="L63" s="5">
        <v>1410.5821095929343</v>
      </c>
      <c r="M63" s="5">
        <v>1389.4637500967517</v>
      </c>
      <c r="N63" s="5">
        <v>1558.7476483064643</v>
      </c>
      <c r="O63" s="5">
        <v>1370.466177498728</v>
      </c>
      <c r="P63" s="5">
        <v>1367.7273592713263</v>
      </c>
      <c r="Q63" s="5">
        <v>1375.3914471532282</v>
      </c>
      <c r="R63" s="5">
        <v>1478.5308946816385</v>
      </c>
      <c r="S63" s="5">
        <v>1477.4232304808083</v>
      </c>
      <c r="T63" s="5">
        <v>2192.3364199903713</v>
      </c>
      <c r="U63" s="5">
        <v>2378.9795752440491</v>
      </c>
      <c r="V63" s="5">
        <v>2374.2592905653842</v>
      </c>
      <c r="W63" s="5">
        <v>2247.2744836805377</v>
      </c>
      <c r="X63" s="5">
        <v>2414.6985860977884</v>
      </c>
    </row>
    <row r="64" spans="1:24">
      <c r="A64" s="54" t="s">
        <v>144</v>
      </c>
      <c r="B64" s="54" t="s">
        <v>194</v>
      </c>
      <c r="C64" s="54" t="s">
        <v>195</v>
      </c>
      <c r="D64" s="5">
        <v>0</v>
      </c>
      <c r="E64" s="5">
        <v>453.48486384600187</v>
      </c>
      <c r="F64" s="5">
        <v>460.86026830258857</v>
      </c>
      <c r="G64" s="5">
        <v>481.27695531474558</v>
      </c>
      <c r="H64" s="5">
        <v>501.2579937318323</v>
      </c>
      <c r="I64" s="5">
        <v>484.2058053968762</v>
      </c>
      <c r="J64" s="5">
        <v>426.21697947886355</v>
      </c>
      <c r="K64" s="5">
        <v>446.04057967139693</v>
      </c>
      <c r="L64" s="5">
        <v>467.43169720570472</v>
      </c>
      <c r="M64" s="5">
        <v>456.33415026286843</v>
      </c>
      <c r="N64" s="5">
        <v>530.27037292609793</v>
      </c>
      <c r="O64" s="5">
        <v>431.31299122557982</v>
      </c>
      <c r="P64" s="5">
        <v>440.25798932978932</v>
      </c>
      <c r="Q64" s="5">
        <v>469.47011558272311</v>
      </c>
      <c r="R64" s="5">
        <v>496.22248258553839</v>
      </c>
      <c r="S64" s="5">
        <v>490.7106135792053</v>
      </c>
      <c r="T64" s="5">
        <v>1135.3004712051202</v>
      </c>
      <c r="U64" s="5">
        <v>1199.5601749865236</v>
      </c>
      <c r="V64" s="5">
        <v>2437.4073838780023</v>
      </c>
      <c r="W64" s="5">
        <v>3511.0003201421596</v>
      </c>
      <c r="X64" s="5">
        <v>3943.129802943356</v>
      </c>
    </row>
    <row r="65" spans="1:24">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1339.0417445463529</v>
      </c>
      <c r="U65" s="5">
        <v>1375.0497837499915</v>
      </c>
      <c r="V65" s="5">
        <v>1341.755776204523</v>
      </c>
      <c r="W65" s="5">
        <v>1332.0024294647569</v>
      </c>
      <c r="X65" s="5">
        <v>1511.3210379415375</v>
      </c>
    </row>
    <row r="66" spans="1:24">
      <c r="A66" s="54" t="s">
        <v>144</v>
      </c>
      <c r="B66" s="54" t="s">
        <v>198</v>
      </c>
      <c r="C66" s="54" t="s">
        <v>199</v>
      </c>
      <c r="D66" s="5">
        <v>0</v>
      </c>
      <c r="E66" s="5">
        <v>0</v>
      </c>
      <c r="F66" s="5">
        <v>0</v>
      </c>
      <c r="G66" s="5">
        <v>0</v>
      </c>
      <c r="H66" s="5">
        <v>0</v>
      </c>
      <c r="I66" s="5">
        <v>0</v>
      </c>
      <c r="J66" s="5">
        <v>0</v>
      </c>
      <c r="K66" s="5">
        <v>0</v>
      </c>
      <c r="L66" s="5">
        <v>253.79561785820869</v>
      </c>
      <c r="M66" s="5">
        <v>247.4712436514622</v>
      </c>
      <c r="N66" s="5">
        <v>272.92343125441954</v>
      </c>
      <c r="O66" s="5">
        <v>285.14311102164635</v>
      </c>
      <c r="P66" s="5">
        <v>269.22648584833712</v>
      </c>
      <c r="Q66" s="5">
        <v>263.70074089333104</v>
      </c>
      <c r="R66" s="5">
        <v>284.83599877942015</v>
      </c>
      <c r="S66" s="5">
        <v>282.0181894851421</v>
      </c>
      <c r="T66" s="5">
        <v>1096.5202211578116</v>
      </c>
      <c r="U66" s="5">
        <v>1113.447559581982</v>
      </c>
      <c r="V66" s="5">
        <v>1081.1203466576062</v>
      </c>
      <c r="W66" s="5">
        <v>1032.5433506920376</v>
      </c>
      <c r="X66" s="5">
        <v>1098.8278535495838</v>
      </c>
    </row>
    <row r="67" spans="1:24">
      <c r="A67" s="54" t="s">
        <v>145</v>
      </c>
      <c r="B67" s="54" t="s">
        <v>200</v>
      </c>
      <c r="C67" s="54" t="s">
        <v>201</v>
      </c>
      <c r="D67" s="5">
        <v>0</v>
      </c>
      <c r="E67" s="5">
        <v>0</v>
      </c>
      <c r="F67" s="5">
        <v>0</v>
      </c>
      <c r="G67" s="5">
        <v>0</v>
      </c>
      <c r="H67" s="5">
        <v>0</v>
      </c>
      <c r="I67" s="5">
        <v>0</v>
      </c>
      <c r="J67" s="5">
        <v>0</v>
      </c>
      <c r="K67" s="5">
        <v>0</v>
      </c>
      <c r="L67" s="5">
        <v>0</v>
      </c>
      <c r="M67" s="5">
        <v>0</v>
      </c>
      <c r="N67" s="5">
        <v>0</v>
      </c>
      <c r="O67" s="5">
        <v>158.21166586246335</v>
      </c>
      <c r="P67" s="5">
        <v>160.89112994399471</v>
      </c>
      <c r="Q67" s="5">
        <v>162.47189602935282</v>
      </c>
      <c r="R67" s="5">
        <v>175.05847395394892</v>
      </c>
      <c r="S67" s="5">
        <v>175.23023014552214</v>
      </c>
      <c r="T67" s="5">
        <v>510.93594015071551</v>
      </c>
      <c r="U67" s="5">
        <v>557.77589040714918</v>
      </c>
      <c r="V67" s="5">
        <v>1459.2583654506284</v>
      </c>
      <c r="W67" s="5">
        <v>2387.7759877033204</v>
      </c>
      <c r="X67" s="5">
        <v>2636.5870682783279</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3012.5800532604958</v>
      </c>
      <c r="P69" s="5">
        <v>2989.932872406665</v>
      </c>
      <c r="Q69" s="5">
        <v>3047.2262987276199</v>
      </c>
      <c r="R69" s="5">
        <v>3410.6447927717572</v>
      </c>
      <c r="S69" s="5">
        <v>3336.464935140496</v>
      </c>
      <c r="T69" s="5">
        <v>3603.6200254420637</v>
      </c>
      <c r="U69" s="5">
        <v>3871.3958742217947</v>
      </c>
      <c r="V69" s="5">
        <v>3880.7982925564852</v>
      </c>
      <c r="W69" s="5">
        <v>3721.195431651789</v>
      </c>
      <c r="X69" s="5">
        <v>3914.8307316536907</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480.09687256501297</v>
      </c>
      <c r="K78" s="5">
        <v>474.90372548980667</v>
      </c>
      <c r="L78" s="5">
        <v>474.03462448587283</v>
      </c>
      <c r="M78" s="5">
        <v>473.07950613235829</v>
      </c>
      <c r="N78" s="5">
        <v>493.9981337585229</v>
      </c>
      <c r="O78" s="5">
        <v>1801.3190479404238</v>
      </c>
      <c r="P78" s="5">
        <v>1722.0218228672222</v>
      </c>
      <c r="Q78" s="5">
        <v>1834.0995295257514</v>
      </c>
      <c r="R78" s="5">
        <v>1858.7848962007495</v>
      </c>
      <c r="S78" s="5">
        <v>1911.8205071861812</v>
      </c>
      <c r="T78" s="5">
        <v>2154.8304491563013</v>
      </c>
      <c r="U78" s="5">
        <v>2159.8988060051429</v>
      </c>
      <c r="V78" s="5">
        <v>2156.9776511131872</v>
      </c>
      <c r="W78" s="5">
        <v>2129.1759995948896</v>
      </c>
      <c r="X78" s="5">
        <v>2203.18491421826</v>
      </c>
    </row>
    <row r="79" spans="1:24">
      <c r="A79" s="101" t="s">
        <v>227</v>
      </c>
      <c r="B79" s="101"/>
      <c r="C79" s="86"/>
      <c r="D79" s="55">
        <v>0</v>
      </c>
      <c r="E79" s="55">
        <v>3713.9265327666344</v>
      </c>
      <c r="F79" s="55">
        <v>3719.4188555938617</v>
      </c>
      <c r="G79" s="55">
        <v>3745.9898360325055</v>
      </c>
      <c r="H79" s="55">
        <v>4190.764950208405</v>
      </c>
      <c r="I79" s="55">
        <v>6361.8443021348921</v>
      </c>
      <c r="J79" s="55">
        <v>7652.0241824867262</v>
      </c>
      <c r="K79" s="55">
        <v>11987.088044418604</v>
      </c>
      <c r="L79" s="55">
        <v>13644.446514181463</v>
      </c>
      <c r="M79" s="55">
        <v>13387.58766550256</v>
      </c>
      <c r="N79" s="55">
        <v>13536.289217802161</v>
      </c>
      <c r="O79" s="55">
        <v>24659.250494985281</v>
      </c>
      <c r="P79" s="55">
        <v>24998.887955691072</v>
      </c>
      <c r="Q79" s="55">
        <v>25856.30545779907</v>
      </c>
      <c r="R79" s="55">
        <v>33817.894819585832</v>
      </c>
      <c r="S79" s="55">
        <v>39543.220579371031</v>
      </c>
      <c r="T79" s="55">
        <v>48139.71103786079</v>
      </c>
      <c r="U79" s="55">
        <v>53121.029418855331</v>
      </c>
      <c r="V79" s="55">
        <v>53305.084429630479</v>
      </c>
      <c r="W79" s="55">
        <v>54897.992162550785</v>
      </c>
      <c r="X79" s="55">
        <v>54104.057239198504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2103.948946744727</v>
      </c>
      <c r="C4" s="5">
        <v>125.07329516886375</v>
      </c>
      <c r="D4" s="5">
        <v>125.05063587822052</v>
      </c>
      <c r="E4" s="5">
        <v>124.88764614215371</v>
      </c>
      <c r="F4" s="5">
        <v>120.42727551165851</v>
      </c>
      <c r="G4" s="5">
        <v>118.98953851445862</v>
      </c>
      <c r="H4" s="5">
        <v>114.57792124619654</v>
      </c>
      <c r="I4" s="5">
        <v>119.945961232741</v>
      </c>
      <c r="J4" s="5">
        <v>107.33610200835729</v>
      </c>
      <c r="K4" s="5">
        <v>106.30183176390075</v>
      </c>
      <c r="L4" s="5">
        <v>109.95097251993015</v>
      </c>
      <c r="M4" s="5">
        <v>102.89917095985197</v>
      </c>
      <c r="N4" s="5">
        <v>96.523773501850627</v>
      </c>
      <c r="O4" s="5">
        <v>97.782362872807965</v>
      </c>
      <c r="P4" s="5">
        <v>96.179011996209198</v>
      </c>
      <c r="Q4" s="5">
        <v>77.146653305448424</v>
      </c>
      <c r="R4" s="5">
        <v>73.62985255609199</v>
      </c>
      <c r="S4" s="5">
        <v>78.148389438764909</v>
      </c>
      <c r="T4" s="5">
        <v>73.548703279730205</v>
      </c>
      <c r="U4" s="5">
        <v>77.321258340810886</v>
      </c>
      <c r="V4" s="5">
        <v>80.39521280256912</v>
      </c>
      <c r="W4" s="5">
        <v>77.833377704110546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1974.2457046860736</v>
      </c>
      <c r="C4" s="5">
        <v>125.02172522784436</v>
      </c>
      <c r="D4" s="5">
        <v>125.01435060597314</v>
      </c>
      <c r="E4" s="5">
        <v>124.84215092682199</v>
      </c>
      <c r="F4" s="5">
        <v>120.82742495823602</v>
      </c>
      <c r="G4" s="5">
        <v>119.58564100713306</v>
      </c>
      <c r="H4" s="5">
        <v>115.03485753989831</v>
      </c>
      <c r="I4" s="5">
        <v>120.14400989354779</v>
      </c>
      <c r="J4" s="5">
        <v>109.00857897043153</v>
      </c>
      <c r="K4" s="5">
        <v>107.12626693373349</v>
      </c>
      <c r="L4" s="5">
        <v>110.90187644175421</v>
      </c>
      <c r="M4" s="5">
        <v>103.47046848477423</v>
      </c>
      <c r="N4" s="5">
        <v>88.877669201501405</v>
      </c>
      <c r="O4" s="5">
        <v>90.425025459547228</v>
      </c>
      <c r="P4" s="5">
        <v>88.908225675122736</v>
      </c>
      <c r="Q4" s="5">
        <v>68.800074772158936</v>
      </c>
      <c r="R4" s="5">
        <v>63.620851319597982</v>
      </c>
      <c r="S4" s="5">
        <v>59.956413966294939</v>
      </c>
      <c r="T4" s="5">
        <v>57.38051593207544</v>
      </c>
      <c r="U4" s="5">
        <v>59.247937594052367</v>
      </c>
      <c r="V4" s="5">
        <v>59.441595869205244</v>
      </c>
      <c r="W4" s="5">
        <v>56.610043906368837</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411438.5180300214</v>
      </c>
      <c r="D4" s="5">
        <v>400901.3686487407</v>
      </c>
      <c r="E4" s="5">
        <v>406956.03855689237</v>
      </c>
      <c r="F4" s="5">
        <v>393946.34300770523</v>
      </c>
      <c r="G4" s="5">
        <v>393392.84186848952</v>
      </c>
      <c r="H4" s="5">
        <v>379716.26120279549</v>
      </c>
      <c r="I4" s="5">
        <v>391521.42971427372</v>
      </c>
      <c r="J4" s="5">
        <v>350076.99607720837</v>
      </c>
      <c r="K4" s="5">
        <v>344745.48546627368</v>
      </c>
      <c r="L4" s="5">
        <v>369432.35482076165</v>
      </c>
      <c r="M4" s="5">
        <v>357510.78290835617</v>
      </c>
      <c r="N4" s="5">
        <v>300439.21164365124</v>
      </c>
      <c r="O4" s="5">
        <v>305507.22974198067</v>
      </c>
      <c r="P4" s="5">
        <v>306826.43719588738</v>
      </c>
      <c r="Q4" s="5">
        <v>208161.51137670048</v>
      </c>
      <c r="R4" s="5">
        <v>187960.68954600795</v>
      </c>
      <c r="S4" s="5">
        <v>162158.80791970398</v>
      </c>
      <c r="T4" s="5">
        <v>162637.15151138286</v>
      </c>
      <c r="U4" s="5">
        <v>163369.78005697767</v>
      </c>
      <c r="V4" s="5">
        <v>163139.20600081584</v>
      </c>
      <c r="W4" s="5">
        <v>163292.20209666065</v>
      </c>
      <c r="X4" s="19"/>
    </row>
    <row r="5" spans="1:24">
      <c r="A5" s="6" t="s">
        <v>75</v>
      </c>
      <c r="B5" s="6" t="s">
        <v>112</v>
      </c>
      <c r="C5" s="5">
        <v>128414.81958144972</v>
      </c>
      <c r="D5" s="5">
        <v>136093.59650559875</v>
      </c>
      <c r="E5" s="5">
        <v>133980.07352198369</v>
      </c>
      <c r="F5" s="5">
        <v>128492.72757993014</v>
      </c>
      <c r="G5" s="5">
        <v>124671.08324278059</v>
      </c>
      <c r="H5" s="5">
        <v>119378.55492663126</v>
      </c>
      <c r="I5" s="5">
        <v>128807.45928642615</v>
      </c>
      <c r="J5" s="5">
        <v>115617.59953455732</v>
      </c>
      <c r="K5" s="5">
        <v>116900.6123493452</v>
      </c>
      <c r="L5" s="5">
        <v>111868.77029861945</v>
      </c>
      <c r="M5" s="5">
        <v>96946.675412169672</v>
      </c>
      <c r="N5" s="5">
        <v>92543.547663044868</v>
      </c>
      <c r="O5" s="5">
        <v>91787.410773510404</v>
      </c>
      <c r="P5" s="5">
        <v>87028.199642634296</v>
      </c>
      <c r="Q5" s="5">
        <v>88691.572098964447</v>
      </c>
      <c r="R5" s="5">
        <v>86821.969109964994</v>
      </c>
      <c r="S5" s="5">
        <v>92057.360897073115</v>
      </c>
      <c r="T5" s="5">
        <v>84242.418091564308</v>
      </c>
      <c r="U5" s="5">
        <v>91778.26192935351</v>
      </c>
      <c r="V5" s="5">
        <v>93299.824138738986</v>
      </c>
      <c r="W5" s="5">
        <v>84023.058088744103</v>
      </c>
      <c r="X5" s="19"/>
    </row>
    <row r="6" spans="1:24">
      <c r="A6" s="6" t="s">
        <v>75</v>
      </c>
      <c r="B6" s="6" t="s">
        <v>113</v>
      </c>
      <c r="C6" s="5">
        <v>19428.247470138846</v>
      </c>
      <c r="D6" s="5">
        <v>19381.055910129569</v>
      </c>
      <c r="E6" s="5">
        <v>16763.669673150936</v>
      </c>
      <c r="F6" s="5">
        <v>16690.426797228112</v>
      </c>
      <c r="G6" s="5">
        <v>15476.564612060647</v>
      </c>
      <c r="H6" s="5">
        <v>15309.771216506804</v>
      </c>
      <c r="I6" s="5">
        <v>16120.008469286699</v>
      </c>
      <c r="J6" s="5">
        <v>15999.80744578005</v>
      </c>
      <c r="K6" s="5">
        <v>15620.749149787203</v>
      </c>
      <c r="L6" s="5">
        <v>15987.984469764624</v>
      </c>
      <c r="M6" s="5">
        <v>15035.976150078866</v>
      </c>
      <c r="N6" s="5">
        <v>57956.950281638994</v>
      </c>
      <c r="O6" s="5">
        <v>60512.15309269209</v>
      </c>
      <c r="P6" s="5">
        <v>56288.611007184598</v>
      </c>
      <c r="Q6" s="5">
        <v>58797.202863399369</v>
      </c>
      <c r="R6" s="5">
        <v>66577.659612345204</v>
      </c>
      <c r="S6" s="5">
        <v>80254.536108668253</v>
      </c>
      <c r="T6" s="5">
        <v>80363.437673078442</v>
      </c>
      <c r="U6" s="5">
        <v>76242.265663530517</v>
      </c>
      <c r="V6" s="5">
        <v>76153.026589747751</v>
      </c>
      <c r="W6" s="5">
        <v>77416.376359655784</v>
      </c>
      <c r="X6" s="19"/>
    </row>
    <row r="7" spans="1:24">
      <c r="A7" s="6" t="s">
        <v>75</v>
      </c>
      <c r="B7" s="6" t="s">
        <v>114</v>
      </c>
      <c r="C7" s="5">
        <v>943.9280935332016</v>
      </c>
      <c r="D7" s="5">
        <v>874.16024870479305</v>
      </c>
      <c r="E7" s="5">
        <v>1426.561554988029</v>
      </c>
      <c r="F7" s="5">
        <v>1861.7195574081438</v>
      </c>
      <c r="G7" s="5">
        <v>1701.5388298665423</v>
      </c>
      <c r="H7" s="5">
        <v>1253.9084258466596</v>
      </c>
      <c r="I7" s="5">
        <v>1655.2762223918901</v>
      </c>
      <c r="J7" s="5">
        <v>2083.0281830849908</v>
      </c>
      <c r="K7" s="5">
        <v>2543.2218116204376</v>
      </c>
      <c r="L7" s="5">
        <v>2521.1167006147234</v>
      </c>
      <c r="M7" s="5">
        <v>2185.4553161344893</v>
      </c>
      <c r="N7" s="5">
        <v>66596.145611017724</v>
      </c>
      <c r="O7" s="5">
        <v>68996.512337637221</v>
      </c>
      <c r="P7" s="5">
        <v>65577.334783306345</v>
      </c>
      <c r="Q7" s="5">
        <v>103629.23650864309</v>
      </c>
      <c r="R7" s="5">
        <v>112834.54170073915</v>
      </c>
      <c r="S7" s="5">
        <v>219228.0573472688</v>
      </c>
      <c r="T7" s="5">
        <v>183730.04871751051</v>
      </c>
      <c r="U7" s="5">
        <v>214208.32585745223</v>
      </c>
      <c r="V7" s="5">
        <v>259965.16280301314</v>
      </c>
      <c r="W7" s="5">
        <v>253042.303148873</v>
      </c>
      <c r="X7" s="19"/>
    </row>
    <row r="8" spans="1:24">
      <c r="A8" s="6" t="s">
        <v>75</v>
      </c>
      <c r="B8" s="6" t="s">
        <v>115</v>
      </c>
      <c r="C8" s="5">
        <v>116173.41055028318</v>
      </c>
      <c r="D8" s="5">
        <v>96176.822912390329</v>
      </c>
      <c r="E8" s="5">
        <v>95555.815989121053</v>
      </c>
      <c r="F8" s="5">
        <v>116727.24985259726</v>
      </c>
      <c r="G8" s="5">
        <v>99901.746951182417</v>
      </c>
      <c r="H8" s="5">
        <v>114329.16166055629</v>
      </c>
      <c r="I8" s="5">
        <v>67119.873879437058</v>
      </c>
      <c r="J8" s="5">
        <v>126401.00389472161</v>
      </c>
      <c r="K8" s="5">
        <v>114487.94733503801</v>
      </c>
      <c r="L8" s="5">
        <v>87777.469308493703</v>
      </c>
      <c r="M8" s="5">
        <v>112686.21457126291</v>
      </c>
      <c r="N8" s="5">
        <v>93678.367815797028</v>
      </c>
      <c r="O8" s="5">
        <v>91351.599020140682</v>
      </c>
      <c r="P8" s="5">
        <v>110437.88085948798</v>
      </c>
      <c r="Q8" s="5">
        <v>103734.48453672336</v>
      </c>
      <c r="R8" s="5">
        <v>116987.33871272937</v>
      </c>
      <c r="S8" s="5">
        <v>65717.449446294384</v>
      </c>
      <c r="T8" s="5">
        <v>124356.97248976433</v>
      </c>
      <c r="U8" s="5">
        <v>111332.10363331632</v>
      </c>
      <c r="V8" s="5">
        <v>84905.444164199143</v>
      </c>
      <c r="W8" s="5">
        <v>104763.74937511516</v>
      </c>
      <c r="X8" s="19"/>
    </row>
    <row r="9" spans="1:24">
      <c r="A9" s="6" t="s">
        <v>75</v>
      </c>
      <c r="B9" s="6" t="s">
        <v>116</v>
      </c>
      <c r="C9" s="5">
        <v>205.07871532128163</v>
      </c>
      <c r="D9" s="5">
        <v>225.99818133662589</v>
      </c>
      <c r="E9" s="5">
        <v>467.42432261064818</v>
      </c>
      <c r="F9" s="5">
        <v>848.19311612308024</v>
      </c>
      <c r="G9" s="5">
        <v>430.93619263567092</v>
      </c>
      <c r="H9" s="5">
        <v>515.87807609793151</v>
      </c>
      <c r="I9" s="5">
        <v>2021.2175819356364</v>
      </c>
      <c r="J9" s="5">
        <v>2367.2785422361076</v>
      </c>
      <c r="K9" s="5">
        <v>4891.1504954759394</v>
      </c>
      <c r="L9" s="5">
        <v>6024.855580802996</v>
      </c>
      <c r="M9" s="5">
        <v>5445.8419310191666</v>
      </c>
      <c r="N9" s="5">
        <v>8234.2663164731639</v>
      </c>
      <c r="O9" s="5">
        <v>7912.825109755403</v>
      </c>
      <c r="P9" s="5">
        <v>7202.5991290285783</v>
      </c>
      <c r="Q9" s="5">
        <v>6140.6366075157312</v>
      </c>
      <c r="R9" s="5">
        <v>4388.9755580317915</v>
      </c>
      <c r="S9" s="5">
        <v>3801.4037578342795</v>
      </c>
      <c r="T9" s="5">
        <v>2797.2605087794232</v>
      </c>
      <c r="U9" s="5">
        <v>3012.8221549177479</v>
      </c>
      <c r="V9" s="5">
        <v>3005.9619379958526</v>
      </c>
      <c r="W9" s="5">
        <v>2923.7586426943421</v>
      </c>
      <c r="X9" s="19"/>
    </row>
    <row r="10" spans="1:24">
      <c r="A10" s="6" t="s">
        <v>75</v>
      </c>
      <c r="B10" s="6" t="s">
        <v>118</v>
      </c>
      <c r="C10" s="5">
        <v>77285.126058180569</v>
      </c>
      <c r="D10" s="5">
        <v>80273.524142722468</v>
      </c>
      <c r="E10" s="5">
        <v>80605.662527404129</v>
      </c>
      <c r="F10" s="5">
        <v>80520.835411175474</v>
      </c>
      <c r="G10" s="5">
        <v>85702.4928105539</v>
      </c>
      <c r="H10" s="5">
        <v>90056.275912561556</v>
      </c>
      <c r="I10" s="5">
        <v>88546.959503114747</v>
      </c>
      <c r="J10" s="5">
        <v>105376.26566147864</v>
      </c>
      <c r="K10" s="5">
        <v>108378.77736835774</v>
      </c>
      <c r="L10" s="5">
        <v>108067.46460880627</v>
      </c>
      <c r="M10" s="5">
        <v>115539.4724377104</v>
      </c>
      <c r="N10" s="5">
        <v>125280.68404638882</v>
      </c>
      <c r="O10" s="5">
        <v>123254.54122839925</v>
      </c>
      <c r="P10" s="5">
        <v>126100.86269931434</v>
      </c>
      <c r="Q10" s="5">
        <v>196632.16757264989</v>
      </c>
      <c r="R10" s="5">
        <v>205708.75631080352</v>
      </c>
      <c r="S10" s="5">
        <v>201902.03260768691</v>
      </c>
      <c r="T10" s="5">
        <v>209519.19088747053</v>
      </c>
      <c r="U10" s="5">
        <v>203618.37276590688</v>
      </c>
      <c r="V10" s="5">
        <v>204968.74191794085</v>
      </c>
      <c r="W10" s="5">
        <v>207416.56756178284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753889.12849892804</v>
      </c>
      <c r="D12" s="17">
        <v>733926.52654962335</v>
      </c>
      <c r="E12" s="17">
        <v>735755.24614615086</v>
      </c>
      <c r="F12" s="17">
        <v>739087.49532216752</v>
      </c>
      <c r="G12" s="17">
        <v>721277.2045075692</v>
      </c>
      <c r="H12" s="17">
        <v>720559.81142099597</v>
      </c>
      <c r="I12" s="17">
        <v>695792.22465686593</v>
      </c>
      <c r="J12" s="17">
        <v>717921.97933906701</v>
      </c>
      <c r="K12" s="17">
        <v>707567.9439758982</v>
      </c>
      <c r="L12" s="17">
        <v>701680.01578786352</v>
      </c>
      <c r="M12" s="17">
        <v>705350.41872673167</v>
      </c>
      <c r="N12" s="17">
        <v>744729.17337801179</v>
      </c>
      <c r="O12" s="17">
        <v>749322.27130411577</v>
      </c>
      <c r="P12" s="17">
        <v>759461.92531684355</v>
      </c>
      <c r="Q12" s="17">
        <v>765786.81156459637</v>
      </c>
      <c r="R12" s="17">
        <v>781279.93055062206</v>
      </c>
      <c r="S12" s="17">
        <v>825119.64808452968</v>
      </c>
      <c r="T12" s="17">
        <v>847646.4798795504</v>
      </c>
      <c r="U12" s="17">
        <v>863561.93206145486</v>
      </c>
      <c r="V12" s="17">
        <v>885437.36755245156</v>
      </c>
      <c r="W12" s="17">
        <v>892878.01527352585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199165.95497518074</v>
      </c>
      <c r="D15" s="5">
        <v>193475.36577731231</v>
      </c>
      <c r="E15" s="5">
        <v>180571.35531727533</v>
      </c>
      <c r="F15" s="5">
        <v>171785.1677174441</v>
      </c>
      <c r="G15" s="5">
        <v>172634.89453160489</v>
      </c>
      <c r="H15" s="5">
        <v>166122.07233511543</v>
      </c>
      <c r="I15" s="5">
        <v>184366.48216534557</v>
      </c>
      <c r="J15" s="5">
        <v>163846.68736608487</v>
      </c>
      <c r="K15" s="5">
        <v>159426.79934213517</v>
      </c>
      <c r="L15" s="5">
        <v>184765.83532329585</v>
      </c>
      <c r="M15" s="5">
        <v>172569.49846642849</v>
      </c>
      <c r="N15" s="5">
        <v>114165.57600000015</v>
      </c>
      <c r="O15" s="5">
        <v>114165.57600000057</v>
      </c>
      <c r="P15" s="5">
        <v>114165.57600000083</v>
      </c>
      <c r="Q15" s="5">
        <v>37219.56480000139</v>
      </c>
      <c r="R15" s="5">
        <v>37117.872000000243</v>
      </c>
      <c r="S15" s="5">
        <v>37117.872000001909</v>
      </c>
      <c r="T15" s="5">
        <v>37117.872000000454</v>
      </c>
      <c r="U15" s="5">
        <v>37219.564800002081</v>
      </c>
      <c r="V15" s="5">
        <v>37117.872000001371</v>
      </c>
      <c r="W15" s="5">
        <v>37117.872000000454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259.82510399998858</v>
      </c>
      <c r="E17" s="5">
        <v>781.61086079999563</v>
      </c>
      <c r="F17" s="5">
        <v>519.6502079999799</v>
      </c>
      <c r="G17" s="5">
        <v>519.65020799998001</v>
      </c>
      <c r="H17" s="5">
        <v>519.65020799998024</v>
      </c>
      <c r="I17" s="5">
        <v>521.07390719997898</v>
      </c>
      <c r="J17" s="5">
        <v>519.65020799998058</v>
      </c>
      <c r="K17" s="5">
        <v>519.65020799997922</v>
      </c>
      <c r="L17" s="5">
        <v>563.65237376933192</v>
      </c>
      <c r="M17" s="5">
        <v>521.07390719997898</v>
      </c>
      <c r="N17" s="5">
        <v>25625.996498520442</v>
      </c>
      <c r="O17" s="5">
        <v>25654.526618837339</v>
      </c>
      <c r="P17" s="5">
        <v>25581.76424992528</v>
      </c>
      <c r="Q17" s="5">
        <v>23851.007811652493</v>
      </c>
      <c r="R17" s="5">
        <v>24143.935168321252</v>
      </c>
      <c r="S17" s="5">
        <v>25064.127868404968</v>
      </c>
      <c r="T17" s="5">
        <v>24623.39552706121</v>
      </c>
      <c r="U17" s="5">
        <v>25224.597222669534</v>
      </c>
      <c r="V17" s="5">
        <v>25234.872570665022</v>
      </c>
      <c r="W17" s="5">
        <v>25409.972108357968</v>
      </c>
    </row>
    <row r="18" spans="1:23">
      <c r="A18" s="6" t="s">
        <v>126</v>
      </c>
      <c r="B18" s="6" t="s">
        <v>114</v>
      </c>
      <c r="C18" s="5">
        <v>127.52187375641357</v>
      </c>
      <c r="D18" s="5">
        <v>45.837402786645534</v>
      </c>
      <c r="E18" s="5">
        <v>226.12486849744153</v>
      </c>
      <c r="F18" s="5">
        <v>424.35889033714977</v>
      </c>
      <c r="G18" s="5">
        <v>415.27000523981195</v>
      </c>
      <c r="H18" s="5">
        <v>347.48359804122691</v>
      </c>
      <c r="I18" s="5">
        <v>383.84576632755778</v>
      </c>
      <c r="J18" s="5">
        <v>447.98960692740025</v>
      </c>
      <c r="K18" s="5">
        <v>1168.5376670054754</v>
      </c>
      <c r="L18" s="5">
        <v>981.35554873278556</v>
      </c>
      <c r="M18" s="5">
        <v>890.97701169144125</v>
      </c>
      <c r="N18" s="5">
        <v>57179.144960741731</v>
      </c>
      <c r="O18" s="5">
        <v>60795.21008850621</v>
      </c>
      <c r="P18" s="5">
        <v>56268.652830203137</v>
      </c>
      <c r="Q18" s="5">
        <v>93931.322167657825</v>
      </c>
      <c r="R18" s="5">
        <v>100729.25830525883</v>
      </c>
      <c r="S18" s="5">
        <v>162039.24720740586</v>
      </c>
      <c r="T18" s="5">
        <v>133565.37518238067</v>
      </c>
      <c r="U18" s="5">
        <v>160450.25425924023</v>
      </c>
      <c r="V18" s="5">
        <v>179123.42581815837</v>
      </c>
      <c r="W18" s="5">
        <v>190396.90331139776</v>
      </c>
    </row>
    <row r="19" spans="1:23">
      <c r="A19" s="6" t="s">
        <v>126</v>
      </c>
      <c r="B19" s="6" t="s">
        <v>115</v>
      </c>
      <c r="C19" s="5">
        <v>16055.604655670431</v>
      </c>
      <c r="D19" s="5">
        <v>13777.274477785119</v>
      </c>
      <c r="E19" s="5">
        <v>14337.638868988866</v>
      </c>
      <c r="F19" s="5">
        <v>20962.498673440419</v>
      </c>
      <c r="G19" s="5">
        <v>13129.48055500296</v>
      </c>
      <c r="H19" s="5">
        <v>16030.985317801753</v>
      </c>
      <c r="I19" s="5">
        <v>6306.1289743153102</v>
      </c>
      <c r="J19" s="5">
        <v>25385.111132313406</v>
      </c>
      <c r="K19" s="5">
        <v>22656.339509239504</v>
      </c>
      <c r="L19" s="5">
        <v>13514.20645182354</v>
      </c>
      <c r="M19" s="5">
        <v>16138.359187232838</v>
      </c>
      <c r="N19" s="5">
        <v>13841.777087610839</v>
      </c>
      <c r="O19" s="5">
        <v>13189.103113497431</v>
      </c>
      <c r="P19" s="5">
        <v>20080.735354951241</v>
      </c>
      <c r="Q19" s="5">
        <v>19940.295924123733</v>
      </c>
      <c r="R19" s="5">
        <v>21920.608954028758</v>
      </c>
      <c r="S19" s="5">
        <v>9325.8405753495881</v>
      </c>
      <c r="T19" s="5">
        <v>29282.528112848588</v>
      </c>
      <c r="U19" s="5">
        <v>24801.263930055222</v>
      </c>
      <c r="V19" s="5">
        <v>15624.061953315053</v>
      </c>
      <c r="W19" s="5">
        <v>17350.234845801308</v>
      </c>
    </row>
    <row r="20" spans="1:23">
      <c r="A20" s="6" t="s">
        <v>126</v>
      </c>
      <c r="B20" s="6" t="s">
        <v>116</v>
      </c>
      <c r="C20" s="5">
        <v>82.357009061227146</v>
      </c>
      <c r="D20" s="5">
        <v>100.03879518144696</v>
      </c>
      <c r="E20" s="5">
        <v>110.88061941937427</v>
      </c>
      <c r="F20" s="5">
        <v>315.91442106752328</v>
      </c>
      <c r="G20" s="5">
        <v>130.19571283478319</v>
      </c>
      <c r="H20" s="5">
        <v>135.48248789363214</v>
      </c>
      <c r="I20" s="5">
        <v>150.15494952402443</v>
      </c>
      <c r="J20" s="5">
        <v>135.49522076953355</v>
      </c>
      <c r="K20" s="5">
        <v>321.17721892744731</v>
      </c>
      <c r="L20" s="5">
        <v>642.99977889378738</v>
      </c>
      <c r="M20" s="5">
        <v>175.6023214805727</v>
      </c>
      <c r="N20" s="5">
        <v>89.118253919621338</v>
      </c>
      <c r="O20" s="5">
        <v>39.863373471878496</v>
      </c>
      <c r="P20" s="5">
        <v>138.61630447269152</v>
      </c>
      <c r="Q20" s="5">
        <v>976.42275908022953</v>
      </c>
      <c r="R20" s="5">
        <v>973.88833957952716</v>
      </c>
      <c r="S20" s="5">
        <v>591.30734308958938</v>
      </c>
      <c r="T20" s="5">
        <v>629.086349823874</v>
      </c>
      <c r="U20" s="5">
        <v>467.06442132353106</v>
      </c>
      <c r="V20" s="5">
        <v>428.34850439205667</v>
      </c>
      <c r="W20" s="5">
        <v>369.90348040684648</v>
      </c>
    </row>
    <row r="21" spans="1:23">
      <c r="A21" s="6" t="s">
        <v>126</v>
      </c>
      <c r="B21" s="6" t="s">
        <v>118</v>
      </c>
      <c r="C21" s="5">
        <v>12008.109698136863</v>
      </c>
      <c r="D21" s="5">
        <v>13843.75801027878</v>
      </c>
      <c r="E21" s="5">
        <v>14260.726727141719</v>
      </c>
      <c r="F21" s="5">
        <v>14391.549838284014</v>
      </c>
      <c r="G21" s="5">
        <v>15052.676631128859</v>
      </c>
      <c r="H21" s="5">
        <v>14561.973350069336</v>
      </c>
      <c r="I21" s="5">
        <v>13686.068545928583</v>
      </c>
      <c r="J21" s="5">
        <v>14462.418488926363</v>
      </c>
      <c r="K21" s="5">
        <v>13805.775091285948</v>
      </c>
      <c r="L21" s="5">
        <v>14400.507493202726</v>
      </c>
      <c r="M21" s="5">
        <v>14592.245801527841</v>
      </c>
      <c r="N21" s="5">
        <v>21522.130826463443</v>
      </c>
      <c r="O21" s="5">
        <v>22343.332559972227</v>
      </c>
      <c r="P21" s="5">
        <v>22616.770675164771</v>
      </c>
      <c r="Q21" s="5">
        <v>78732.092459256179</v>
      </c>
      <c r="R21" s="5">
        <v>79110.7218703791</v>
      </c>
      <c r="S21" s="5">
        <v>74713.062239188919</v>
      </c>
      <c r="T21" s="5">
        <v>80351.82845661568</v>
      </c>
      <c r="U21" s="5">
        <v>73834.728097479048</v>
      </c>
      <c r="V21" s="5">
        <v>75080.541869594512</v>
      </c>
      <c r="W21" s="5">
        <v>71286.77982983322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227699.37331580566</v>
      </c>
      <c r="D23" s="17">
        <v>221502.09956734427</v>
      </c>
      <c r="E23" s="17">
        <v>210288.33726212269</v>
      </c>
      <c r="F23" s="17">
        <v>208399.13974857316</v>
      </c>
      <c r="G23" s="17">
        <v>201882.16764381126</v>
      </c>
      <c r="H23" s="17">
        <v>197717.64729692138</v>
      </c>
      <c r="I23" s="17">
        <v>205413.75430864102</v>
      </c>
      <c r="J23" s="17">
        <v>204797.35202302158</v>
      </c>
      <c r="K23" s="17">
        <v>197898.27903659351</v>
      </c>
      <c r="L23" s="17">
        <v>214868.55696971799</v>
      </c>
      <c r="M23" s="17">
        <v>204887.75669556114</v>
      </c>
      <c r="N23" s="17">
        <v>232423.74362725625</v>
      </c>
      <c r="O23" s="17">
        <v>236187.61175428567</v>
      </c>
      <c r="P23" s="17">
        <v>238852.11541471796</v>
      </c>
      <c r="Q23" s="17">
        <v>254650.70592177185</v>
      </c>
      <c r="R23" s="17">
        <v>263996.2846375677</v>
      </c>
      <c r="S23" s="17">
        <v>308851.45723344083</v>
      </c>
      <c r="T23" s="17">
        <v>305570.08562873048</v>
      </c>
      <c r="U23" s="17">
        <v>321997.47273076966</v>
      </c>
      <c r="V23" s="17">
        <v>332609.12271612638</v>
      </c>
      <c r="W23" s="17">
        <v>341931.66557579755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212272.56305484049</v>
      </c>
      <c r="D26" s="5">
        <v>207426.00287142847</v>
      </c>
      <c r="E26" s="5">
        <v>226384.68323961712</v>
      </c>
      <c r="F26" s="5">
        <v>222161.17529026102</v>
      </c>
      <c r="G26" s="5">
        <v>220757.94733688471</v>
      </c>
      <c r="H26" s="5">
        <v>213594.18886768003</v>
      </c>
      <c r="I26" s="5">
        <v>207154.94754892809</v>
      </c>
      <c r="J26" s="5">
        <v>186230.30871112357</v>
      </c>
      <c r="K26" s="5">
        <v>185318.68612413848</v>
      </c>
      <c r="L26" s="5">
        <v>184666.51949746584</v>
      </c>
      <c r="M26" s="5">
        <v>184941.28444192771</v>
      </c>
      <c r="N26" s="5">
        <v>186273.63564365116</v>
      </c>
      <c r="O26" s="5">
        <v>191341.65374198012</v>
      </c>
      <c r="P26" s="5">
        <v>192660.86119588657</v>
      </c>
      <c r="Q26" s="5">
        <v>170941.94657669909</v>
      </c>
      <c r="R26" s="5">
        <v>150842.81754600769</v>
      </c>
      <c r="S26" s="5">
        <v>125040.93591970207</v>
      </c>
      <c r="T26" s="5">
        <v>125519.27951138242</v>
      </c>
      <c r="U26" s="5">
        <v>126150.21525697557</v>
      </c>
      <c r="V26" s="5">
        <v>126021.33400081446</v>
      </c>
      <c r="W26" s="5">
        <v>126174.33009666017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8811.4894316387345</v>
      </c>
      <c r="D28" s="5">
        <v>8811.4894316387727</v>
      </c>
      <c r="E28" s="5">
        <v>10084.438066750972</v>
      </c>
      <c r="F28" s="5">
        <v>9582.481060319009</v>
      </c>
      <c r="G28" s="5">
        <v>9582.4810603190144</v>
      </c>
      <c r="H28" s="5">
        <v>9582.4810603189999</v>
      </c>
      <c r="I28" s="5">
        <v>9608.7344330869728</v>
      </c>
      <c r="J28" s="5">
        <v>9228.8302243189955</v>
      </c>
      <c r="K28" s="5">
        <v>9228.8302243189792</v>
      </c>
      <c r="L28" s="5">
        <v>9385.4598558470425</v>
      </c>
      <c r="M28" s="5">
        <v>9254.1146906869653</v>
      </c>
      <c r="N28" s="5">
        <v>15637.372490322603</v>
      </c>
      <c r="O28" s="5">
        <v>15576.448998340271</v>
      </c>
      <c r="P28" s="5">
        <v>14479.799397094012</v>
      </c>
      <c r="Q28" s="5">
        <v>23234.091452275061</v>
      </c>
      <c r="R28" s="5">
        <v>29382.412032272921</v>
      </c>
      <c r="S28" s="5">
        <v>51931.726614960702</v>
      </c>
      <c r="T28" s="5">
        <v>55105.610361815037</v>
      </c>
      <c r="U28" s="5">
        <v>51017.668440860973</v>
      </c>
      <c r="V28" s="5">
        <v>50918.154019082729</v>
      </c>
      <c r="W28" s="5">
        <v>52006.404251297819</v>
      </c>
    </row>
    <row r="29" spans="1:23">
      <c r="A29" s="6" t="s">
        <v>143</v>
      </c>
      <c r="B29" s="6" t="s">
        <v>114</v>
      </c>
      <c r="C29" s="5">
        <v>65.734379727476025</v>
      </c>
      <c r="D29" s="5">
        <v>32.793718292987641</v>
      </c>
      <c r="E29" s="5">
        <v>116.3767201356479</v>
      </c>
      <c r="F29" s="5">
        <v>200.51400837209056</v>
      </c>
      <c r="G29" s="5">
        <v>153.01975585563721</v>
      </c>
      <c r="H29" s="5">
        <v>83.416549054719681</v>
      </c>
      <c r="I29" s="5">
        <v>53.26397668005788</v>
      </c>
      <c r="J29" s="5">
        <v>314.43313893942053</v>
      </c>
      <c r="K29" s="5">
        <v>215.57612784990636</v>
      </c>
      <c r="L29" s="5">
        <v>327.97005067571553</v>
      </c>
      <c r="M29" s="5">
        <v>179.95537912967606</v>
      </c>
      <c r="N29" s="5">
        <v>2057.6241720597627</v>
      </c>
      <c r="O29" s="5">
        <v>1266.9512604726508</v>
      </c>
      <c r="P29" s="5">
        <v>1516.7926524168545</v>
      </c>
      <c r="Q29" s="5">
        <v>2686.8766457443021</v>
      </c>
      <c r="R29" s="5">
        <v>5135.4983432062072</v>
      </c>
      <c r="S29" s="5">
        <v>27985.27775340743</v>
      </c>
      <c r="T29" s="5">
        <v>34851.939210686942</v>
      </c>
      <c r="U29" s="5">
        <v>36452.868343973474</v>
      </c>
      <c r="V29" s="5">
        <v>37964.4715549881</v>
      </c>
      <c r="W29" s="5">
        <v>44088.68268296215</v>
      </c>
    </row>
    <row r="30" spans="1:23">
      <c r="A30" s="6" t="s">
        <v>143</v>
      </c>
      <c r="B30" s="6" t="s">
        <v>115</v>
      </c>
      <c r="C30" s="5">
        <v>5001.3709300773135</v>
      </c>
      <c r="D30" s="5">
        <v>4981.157018304325</v>
      </c>
      <c r="E30" s="5">
        <v>4960.9431065313283</v>
      </c>
      <c r="F30" s="5">
        <v>4940.7291947583162</v>
      </c>
      <c r="G30" s="5">
        <v>4920.5152828393138</v>
      </c>
      <c r="H30" s="5">
        <v>4900.3013710663063</v>
      </c>
      <c r="I30" s="5">
        <v>4880.0874592933087</v>
      </c>
      <c r="J30" s="5">
        <v>4859.8735475202839</v>
      </c>
      <c r="K30" s="5">
        <v>4839.6596357472854</v>
      </c>
      <c r="L30" s="5">
        <v>4819.4457239012809</v>
      </c>
      <c r="M30" s="5">
        <v>4799.2318121282697</v>
      </c>
      <c r="N30" s="5">
        <v>4779.0179002822642</v>
      </c>
      <c r="O30" s="5">
        <v>4758.8039885092448</v>
      </c>
      <c r="P30" s="5">
        <v>4738.59007673623</v>
      </c>
      <c r="Q30" s="5">
        <v>4718.37616489022</v>
      </c>
      <c r="R30" s="5">
        <v>4698.1622531172106</v>
      </c>
      <c r="S30" s="5">
        <v>1762.4791583951185</v>
      </c>
      <c r="T30" s="5">
        <v>1754.8632987101134</v>
      </c>
      <c r="U30" s="5">
        <v>1747.2474389521115</v>
      </c>
      <c r="V30" s="5">
        <v>1739.6315792671146</v>
      </c>
      <c r="W30" s="5">
        <v>1732.0157195821118</v>
      </c>
    </row>
    <row r="31" spans="1:23">
      <c r="A31" s="6" t="s">
        <v>143</v>
      </c>
      <c r="B31" s="6" t="s">
        <v>116</v>
      </c>
      <c r="C31" s="5">
        <v>122.72170626005448</v>
      </c>
      <c r="D31" s="5">
        <v>125.95938615517895</v>
      </c>
      <c r="E31" s="5">
        <v>356.54370319127389</v>
      </c>
      <c r="F31" s="5">
        <v>532.27869505555691</v>
      </c>
      <c r="G31" s="5">
        <v>300.74047980088778</v>
      </c>
      <c r="H31" s="5">
        <v>380.39558820429932</v>
      </c>
      <c r="I31" s="5">
        <v>1871.062632411612</v>
      </c>
      <c r="J31" s="5">
        <v>2231.7833214665739</v>
      </c>
      <c r="K31" s="5">
        <v>4569.9732765484914</v>
      </c>
      <c r="L31" s="5">
        <v>5381.8558019092079</v>
      </c>
      <c r="M31" s="5">
        <v>5270.2396095385939</v>
      </c>
      <c r="N31" s="5">
        <v>8145.1480625535432</v>
      </c>
      <c r="O31" s="5">
        <v>7872.9617362835252</v>
      </c>
      <c r="P31" s="5">
        <v>7063.9828245558865</v>
      </c>
      <c r="Q31" s="5">
        <v>5164.2138484355019</v>
      </c>
      <c r="R31" s="5">
        <v>3415.0872184522646</v>
      </c>
      <c r="S31" s="5">
        <v>3210.0964147446903</v>
      </c>
      <c r="T31" s="5">
        <v>2168.1741589555495</v>
      </c>
      <c r="U31" s="5">
        <v>2545.7577335942169</v>
      </c>
      <c r="V31" s="5">
        <v>2577.6134336037958</v>
      </c>
      <c r="W31" s="5">
        <v>2553.8551622874957</v>
      </c>
    </row>
    <row r="32" spans="1:23">
      <c r="A32" s="6" t="s">
        <v>143</v>
      </c>
      <c r="B32" s="6" t="s">
        <v>118</v>
      </c>
      <c r="C32" s="5">
        <v>6251.3884078914452</v>
      </c>
      <c r="D32" s="5">
        <v>11815.981759861088</v>
      </c>
      <c r="E32" s="5">
        <v>11509.650731965219</v>
      </c>
      <c r="F32" s="5">
        <v>11367.061637576215</v>
      </c>
      <c r="G32" s="5">
        <v>12792.070913277626</v>
      </c>
      <c r="H32" s="5">
        <v>19848.627320782489</v>
      </c>
      <c r="I32" s="5">
        <v>21453.659503787083</v>
      </c>
      <c r="J32" s="5">
        <v>34850.528031382724</v>
      </c>
      <c r="K32" s="5">
        <v>36264.140177075788</v>
      </c>
      <c r="L32" s="5">
        <v>36034.493721699699</v>
      </c>
      <c r="M32" s="5">
        <v>35487.63997445775</v>
      </c>
      <c r="N32" s="5">
        <v>35546.692402549073</v>
      </c>
      <c r="O32" s="5">
        <v>34418.375725790625</v>
      </c>
      <c r="P32" s="5">
        <v>35283.496623999017</v>
      </c>
      <c r="Q32" s="5">
        <v>44097.695573307617</v>
      </c>
      <c r="R32" s="5">
        <v>53957.036191240535</v>
      </c>
      <c r="S32" s="5">
        <v>51394.676643591447</v>
      </c>
      <c r="T32" s="5">
        <v>51322.858622252403</v>
      </c>
      <c r="U32" s="5">
        <v>51199.7223353175</v>
      </c>
      <c r="V32" s="5">
        <v>51756.50080711703</v>
      </c>
      <c r="W32" s="5">
        <v>49739.696088978832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232525.2679104355</v>
      </c>
      <c r="D34" s="17">
        <v>233193.38418568083</v>
      </c>
      <c r="E34" s="17">
        <v>253412.63556819159</v>
      </c>
      <c r="F34" s="17">
        <v>248784.23988634217</v>
      </c>
      <c r="G34" s="17">
        <v>248506.77482897718</v>
      </c>
      <c r="H34" s="17">
        <v>248389.41075710685</v>
      </c>
      <c r="I34" s="17">
        <v>245021.75555418711</v>
      </c>
      <c r="J34" s="17">
        <v>237715.75697475154</v>
      </c>
      <c r="K34" s="17">
        <v>240436.86556567892</v>
      </c>
      <c r="L34" s="17">
        <v>240615.74465149874</v>
      </c>
      <c r="M34" s="17">
        <v>239932.46590786899</v>
      </c>
      <c r="N34" s="17">
        <v>252439.49067141837</v>
      </c>
      <c r="O34" s="17">
        <v>255235.19545137644</v>
      </c>
      <c r="P34" s="17">
        <v>255743.52277068858</v>
      </c>
      <c r="Q34" s="17">
        <v>250843.20026135177</v>
      </c>
      <c r="R34" s="17">
        <v>247431.01358429686</v>
      </c>
      <c r="S34" s="17">
        <v>261325.19250480144</v>
      </c>
      <c r="T34" s="17">
        <v>270722.7251638025</v>
      </c>
      <c r="U34" s="17">
        <v>269113.47954967385</v>
      </c>
      <c r="V34" s="17">
        <v>270977.70539487328</v>
      </c>
      <c r="W34" s="17">
        <v>276294.98400176864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128414.81958144972</v>
      </c>
      <c r="D38" s="5">
        <v>136093.59650559875</v>
      </c>
      <c r="E38" s="5">
        <v>133980.07352198369</v>
      </c>
      <c r="F38" s="5">
        <v>128492.72757993014</v>
      </c>
      <c r="G38" s="5">
        <v>124671.08324278059</v>
      </c>
      <c r="H38" s="5">
        <v>119378.55492663126</v>
      </c>
      <c r="I38" s="5">
        <v>128807.45928642615</v>
      </c>
      <c r="J38" s="5">
        <v>115617.59953455732</v>
      </c>
      <c r="K38" s="5">
        <v>116900.6123493452</v>
      </c>
      <c r="L38" s="5">
        <v>111868.77029861945</v>
      </c>
      <c r="M38" s="5">
        <v>96946.675412169672</v>
      </c>
      <c r="N38" s="5">
        <v>92543.547663044868</v>
      </c>
      <c r="O38" s="5">
        <v>91787.410773510404</v>
      </c>
      <c r="P38" s="5">
        <v>87028.199642634296</v>
      </c>
      <c r="Q38" s="5">
        <v>88691.572098964447</v>
      </c>
      <c r="R38" s="5">
        <v>86821.969109964994</v>
      </c>
      <c r="S38" s="5">
        <v>92057.360897073115</v>
      </c>
      <c r="T38" s="5">
        <v>84242.418091564308</v>
      </c>
      <c r="U38" s="5">
        <v>91778.26192935351</v>
      </c>
      <c r="V38" s="5">
        <v>93299.824138738986</v>
      </c>
      <c r="W38" s="5">
        <v>84023.058088744103</v>
      </c>
    </row>
    <row r="39" spans="1:23">
      <c r="A39" s="6" t="s">
        <v>144</v>
      </c>
      <c r="B39" s="6" t="s">
        <v>113</v>
      </c>
      <c r="C39" s="5">
        <v>48.78759998647169</v>
      </c>
      <c r="D39" s="5">
        <v>24.150246147442822</v>
      </c>
      <c r="E39" s="5">
        <v>19.64617398259993</v>
      </c>
      <c r="F39" s="5">
        <v>23.773627154196866</v>
      </c>
      <c r="G39" s="5">
        <v>29.571704326852373</v>
      </c>
      <c r="H39" s="5">
        <v>21.42944280151152</v>
      </c>
      <c r="I39" s="5">
        <v>24.283897713028175</v>
      </c>
      <c r="J39" s="5">
        <v>24.25138154113262</v>
      </c>
      <c r="K39" s="5">
        <v>28.278145269266698</v>
      </c>
      <c r="L39" s="5">
        <v>32.756350791747188</v>
      </c>
      <c r="M39" s="5">
        <v>49.380946208516171</v>
      </c>
      <c r="N39" s="5">
        <v>941.00679563124538</v>
      </c>
      <c r="O39" s="5">
        <v>1376.2418074118043</v>
      </c>
      <c r="P39" s="5">
        <v>550.42967047442096</v>
      </c>
      <c r="Q39" s="5">
        <v>328.34589308134218</v>
      </c>
      <c r="R39" s="5">
        <v>308.19198354715786</v>
      </c>
      <c r="S39" s="5">
        <v>3258.6816253025759</v>
      </c>
      <c r="T39" s="5">
        <v>634.43178420219965</v>
      </c>
      <c r="U39" s="5">
        <v>0</v>
      </c>
      <c r="V39" s="5">
        <v>0</v>
      </c>
      <c r="W39" s="5">
        <v>0</v>
      </c>
    </row>
    <row r="40" spans="1:23">
      <c r="A40" s="6" t="s">
        <v>144</v>
      </c>
      <c r="B40" s="6" t="s">
        <v>114</v>
      </c>
      <c r="C40" s="5">
        <v>276.27076014171678</v>
      </c>
      <c r="D40" s="5">
        <v>163.78044494816493</v>
      </c>
      <c r="E40" s="5">
        <v>93.982250017301794</v>
      </c>
      <c r="F40" s="5">
        <v>68.090944482423353</v>
      </c>
      <c r="G40" s="5">
        <v>211.47832650927205</v>
      </c>
      <c r="H40" s="5">
        <v>99.487783914682865</v>
      </c>
      <c r="I40" s="5">
        <v>152.04825601456778</v>
      </c>
      <c r="J40" s="5">
        <v>207.40835870123621</v>
      </c>
      <c r="K40" s="5">
        <v>199.30056390257747</v>
      </c>
      <c r="L40" s="5">
        <v>170.1770060020167</v>
      </c>
      <c r="M40" s="5">
        <v>271.45177059526105</v>
      </c>
      <c r="N40" s="5">
        <v>680.73159887512759</v>
      </c>
      <c r="O40" s="5">
        <v>313.50416203285704</v>
      </c>
      <c r="P40" s="5">
        <v>1152.0303738430623</v>
      </c>
      <c r="Q40" s="5">
        <v>1670.7451834300516</v>
      </c>
      <c r="R40" s="5">
        <v>1188.1862188573034</v>
      </c>
      <c r="S40" s="5">
        <v>10616.919627752928</v>
      </c>
      <c r="T40" s="5">
        <v>2272.5141781968232</v>
      </c>
      <c r="U40" s="5">
        <v>3611.5572653510244</v>
      </c>
      <c r="V40" s="5">
        <v>21494.561690993749</v>
      </c>
      <c r="W40" s="5">
        <v>5120.5282629053872</v>
      </c>
    </row>
    <row r="41" spans="1:23">
      <c r="A41" s="6" t="s">
        <v>144</v>
      </c>
      <c r="B41" s="6" t="s">
        <v>115</v>
      </c>
      <c r="C41" s="5">
        <v>22716.246624171021</v>
      </c>
      <c r="D41" s="5">
        <v>21016.734403878192</v>
      </c>
      <c r="E41" s="5">
        <v>19881.595891494489</v>
      </c>
      <c r="F41" s="5">
        <v>24998.434728363787</v>
      </c>
      <c r="G41" s="5">
        <v>19338.832086366663</v>
      </c>
      <c r="H41" s="5">
        <v>22257.188285825632</v>
      </c>
      <c r="I41" s="5">
        <v>13454.136750131898</v>
      </c>
      <c r="J41" s="5">
        <v>27117.904120205178</v>
      </c>
      <c r="K41" s="5">
        <v>25453.392273612841</v>
      </c>
      <c r="L41" s="5">
        <v>20013.611625146386</v>
      </c>
      <c r="M41" s="5">
        <v>21803.554835807805</v>
      </c>
      <c r="N41" s="5">
        <v>20163.859431338093</v>
      </c>
      <c r="O41" s="5">
        <v>19061.355260196873</v>
      </c>
      <c r="P41" s="5">
        <v>23975.678501878741</v>
      </c>
      <c r="Q41" s="5">
        <v>18550.647025864175</v>
      </c>
      <c r="R41" s="5">
        <v>21339.071609290881</v>
      </c>
      <c r="S41" s="5">
        <v>12890.427484036349</v>
      </c>
      <c r="T41" s="5">
        <v>25989.975756073844</v>
      </c>
      <c r="U41" s="5">
        <v>24411.728476684526</v>
      </c>
      <c r="V41" s="5">
        <v>19174.19273052652</v>
      </c>
      <c r="W41" s="5">
        <v>20880.013270956166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35049.430577603445</v>
      </c>
      <c r="D43" s="5">
        <v>33031.137083445035</v>
      </c>
      <c r="E43" s="5">
        <v>33064.641857975083</v>
      </c>
      <c r="F43" s="5">
        <v>33355.597047195253</v>
      </c>
      <c r="G43" s="5">
        <v>34856.539502580606</v>
      </c>
      <c r="H43" s="5">
        <v>33113.723574736316</v>
      </c>
      <c r="I43" s="5">
        <v>30771.774326716899</v>
      </c>
      <c r="J43" s="5">
        <v>33112.246861124164</v>
      </c>
      <c r="K43" s="5">
        <v>35653.236593703019</v>
      </c>
      <c r="L43" s="5">
        <v>35064.175658241766</v>
      </c>
      <c r="M43" s="5">
        <v>40691.546177434619</v>
      </c>
      <c r="N43" s="5">
        <v>38972.389501484256</v>
      </c>
      <c r="O43" s="5">
        <v>38706.477454670421</v>
      </c>
      <c r="P43" s="5">
        <v>40143.168347820218</v>
      </c>
      <c r="Q43" s="5">
        <v>42684.898040497763</v>
      </c>
      <c r="R43" s="5">
        <v>42371.35298609249</v>
      </c>
      <c r="S43" s="5">
        <v>47924.794661803353</v>
      </c>
      <c r="T43" s="5">
        <v>49380.349593175677</v>
      </c>
      <c r="U43" s="5">
        <v>50160.554027246981</v>
      </c>
      <c r="V43" s="5">
        <v>49891.473642006305</v>
      </c>
      <c r="W43" s="5">
        <v>56276.591020226391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186505.55514335237</v>
      </c>
      <c r="D45" s="17">
        <v>190329.39868401759</v>
      </c>
      <c r="E45" s="17">
        <v>187039.93969545313</v>
      </c>
      <c r="F45" s="17">
        <v>186938.62392712579</v>
      </c>
      <c r="G45" s="17">
        <v>179107.50486256398</v>
      </c>
      <c r="H45" s="17">
        <v>174870.38401390938</v>
      </c>
      <c r="I45" s="17">
        <v>173209.70251700253</v>
      </c>
      <c r="J45" s="17">
        <v>176079.41025612905</v>
      </c>
      <c r="K45" s="17">
        <v>178234.81992583291</v>
      </c>
      <c r="L45" s="17">
        <v>167149.49093880138</v>
      </c>
      <c r="M45" s="17">
        <v>159762.60914221586</v>
      </c>
      <c r="N45" s="17">
        <v>153301.53499037359</v>
      </c>
      <c r="O45" s="17">
        <v>151244.98945782235</v>
      </c>
      <c r="P45" s="17">
        <v>152849.50653665076</v>
      </c>
      <c r="Q45" s="17">
        <v>151926.20824183777</v>
      </c>
      <c r="R45" s="17">
        <v>152028.77190775285</v>
      </c>
      <c r="S45" s="17">
        <v>166748.18429596833</v>
      </c>
      <c r="T45" s="17">
        <v>162519.68940321286</v>
      </c>
      <c r="U45" s="17">
        <v>169962.10169863602</v>
      </c>
      <c r="V45" s="17">
        <v>183860.05220226556</v>
      </c>
      <c r="W45" s="17">
        <v>166300.19064283205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10308.145334513649</v>
      </c>
      <c r="D50" s="5">
        <v>10285.591128343362</v>
      </c>
      <c r="E50" s="5">
        <v>5877.9745716173702</v>
      </c>
      <c r="F50" s="5">
        <v>6564.5219017549271</v>
      </c>
      <c r="G50" s="5">
        <v>5344.8616394148021</v>
      </c>
      <c r="H50" s="5">
        <v>5186.2105053863124</v>
      </c>
      <c r="I50" s="5">
        <v>5965.9162312867211</v>
      </c>
      <c r="J50" s="5">
        <v>6227.0756319199409</v>
      </c>
      <c r="K50" s="5">
        <v>5843.9905721989771</v>
      </c>
      <c r="L50" s="5">
        <v>6006.1158893565025</v>
      </c>
      <c r="M50" s="5">
        <v>5211.406605983404</v>
      </c>
      <c r="N50" s="5">
        <v>15752.574497164698</v>
      </c>
      <c r="O50" s="5">
        <v>17904.93566810268</v>
      </c>
      <c r="P50" s="5">
        <v>15676.617689690887</v>
      </c>
      <c r="Q50" s="5">
        <v>11383.757706390477</v>
      </c>
      <c r="R50" s="5">
        <v>12743.120428203865</v>
      </c>
      <c r="S50" s="5">
        <v>0</v>
      </c>
      <c r="T50" s="5">
        <v>0</v>
      </c>
      <c r="U50" s="5">
        <v>0</v>
      </c>
      <c r="V50" s="5">
        <v>0</v>
      </c>
      <c r="W50" s="5">
        <v>0</v>
      </c>
    </row>
    <row r="51" spans="1:23">
      <c r="A51" s="6" t="s">
        <v>145</v>
      </c>
      <c r="B51" s="6" t="s">
        <v>114</v>
      </c>
      <c r="C51" s="5">
        <v>474.4010799075952</v>
      </c>
      <c r="D51" s="5">
        <v>631.74868267699503</v>
      </c>
      <c r="E51" s="5">
        <v>990.07771633763764</v>
      </c>
      <c r="F51" s="5">
        <v>1168.7557142164801</v>
      </c>
      <c r="G51" s="5">
        <v>921.77074226182071</v>
      </c>
      <c r="H51" s="5">
        <v>723.52049483603002</v>
      </c>
      <c r="I51" s="5">
        <v>1066.1182233697068</v>
      </c>
      <c r="J51" s="5">
        <v>1113.1970785169333</v>
      </c>
      <c r="K51" s="5">
        <v>959.80745286247827</v>
      </c>
      <c r="L51" s="5">
        <v>1041.614095204206</v>
      </c>
      <c r="M51" s="5">
        <v>843.07115471811085</v>
      </c>
      <c r="N51" s="5">
        <v>6678.6448793411055</v>
      </c>
      <c r="O51" s="5">
        <v>6620.8468266254868</v>
      </c>
      <c r="P51" s="5">
        <v>6639.858926843297</v>
      </c>
      <c r="Q51" s="5">
        <v>5340.292511810916</v>
      </c>
      <c r="R51" s="5">
        <v>5781.5988334168078</v>
      </c>
      <c r="S51" s="5">
        <v>18586.612758702569</v>
      </c>
      <c r="T51" s="5">
        <v>13040.220146246045</v>
      </c>
      <c r="U51" s="5">
        <v>13693.645988887498</v>
      </c>
      <c r="V51" s="5">
        <v>21382.703738872926</v>
      </c>
      <c r="W51" s="5">
        <v>13436.188891607735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18217.483988243024</v>
      </c>
      <c r="D54" s="5">
        <v>16028.923273553375</v>
      </c>
      <c r="E54" s="5">
        <v>16488.164418408553</v>
      </c>
      <c r="F54" s="5">
        <v>15665.288217419962</v>
      </c>
      <c r="G54" s="5">
        <v>17057.113400748833</v>
      </c>
      <c r="H54" s="5">
        <v>16607.119055417017</v>
      </c>
      <c r="I54" s="5">
        <v>14985.470860449332</v>
      </c>
      <c r="J54" s="5">
        <v>15387.350774630249</v>
      </c>
      <c r="K54" s="5">
        <v>15205.153322050419</v>
      </c>
      <c r="L54" s="5">
        <v>15083.603870524854</v>
      </c>
      <c r="M54" s="5">
        <v>16757.178546867672</v>
      </c>
      <c r="N54" s="5">
        <v>19100.406081917394</v>
      </c>
      <c r="O54" s="5">
        <v>18164.944481208175</v>
      </c>
      <c r="P54" s="5">
        <v>17701.403951253313</v>
      </c>
      <c r="Q54" s="5">
        <v>20530.428770509934</v>
      </c>
      <c r="R54" s="5">
        <v>19455.866904235721</v>
      </c>
      <c r="S54" s="5">
        <v>16918.177020785341</v>
      </c>
      <c r="T54" s="5">
        <v>17563.398966782133</v>
      </c>
      <c r="U54" s="5">
        <v>17620.611829849822</v>
      </c>
      <c r="V54" s="5">
        <v>16933.153062798508</v>
      </c>
      <c r="W54" s="5">
        <v>18157.391005718091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29000.03040266427</v>
      </c>
      <c r="D56" s="17">
        <v>26946.263084573729</v>
      </c>
      <c r="E56" s="17">
        <v>23356.216706363561</v>
      </c>
      <c r="F56" s="17">
        <v>23398.565833391367</v>
      </c>
      <c r="G56" s="17">
        <v>23323.745782425456</v>
      </c>
      <c r="H56" s="17">
        <v>22516.850055639359</v>
      </c>
      <c r="I56" s="17">
        <v>22017.505315105758</v>
      </c>
      <c r="J56" s="17">
        <v>22727.623485067124</v>
      </c>
      <c r="K56" s="17">
        <v>22008.951347111873</v>
      </c>
      <c r="L56" s="17">
        <v>22131.333855085562</v>
      </c>
      <c r="M56" s="17">
        <v>22811.656307569188</v>
      </c>
      <c r="N56" s="17">
        <v>41531.625458423194</v>
      </c>
      <c r="O56" s="17">
        <v>42690.726975936341</v>
      </c>
      <c r="P56" s="17">
        <v>40017.880567787499</v>
      </c>
      <c r="Q56" s="17">
        <v>37254.478988711329</v>
      </c>
      <c r="R56" s="17">
        <v>37980.586165856395</v>
      </c>
      <c r="S56" s="17">
        <v>35504.78977948791</v>
      </c>
      <c r="T56" s="17">
        <v>30603.61911302818</v>
      </c>
      <c r="U56" s="17">
        <v>31314.257818737322</v>
      </c>
      <c r="V56" s="17">
        <v>38315.856801671434</v>
      </c>
      <c r="W56" s="17">
        <v>31593.579897325828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72400.188340364402</v>
      </c>
      <c r="D63" s="5">
        <v>56401.657012422693</v>
      </c>
      <c r="E63" s="5">
        <v>56375.638122106349</v>
      </c>
      <c r="F63" s="5">
        <v>65825.587256034749</v>
      </c>
      <c r="G63" s="5">
        <v>62512.919026973475</v>
      </c>
      <c r="H63" s="5">
        <v>71140.686685862587</v>
      </c>
      <c r="I63" s="5">
        <v>42479.520695696541</v>
      </c>
      <c r="J63" s="5">
        <v>69038.115094682726</v>
      </c>
      <c r="K63" s="5">
        <v>61538.555916438403</v>
      </c>
      <c r="L63" s="5">
        <v>49430.205507622493</v>
      </c>
      <c r="M63" s="5">
        <v>69945.068736093992</v>
      </c>
      <c r="N63" s="5">
        <v>54893.71339656585</v>
      </c>
      <c r="O63" s="5">
        <v>54342.336657937114</v>
      </c>
      <c r="P63" s="5">
        <v>61642.876925921766</v>
      </c>
      <c r="Q63" s="5">
        <v>60525.165421845209</v>
      </c>
      <c r="R63" s="5">
        <v>69029.495896292501</v>
      </c>
      <c r="S63" s="5">
        <v>41738.702228513335</v>
      </c>
      <c r="T63" s="5">
        <v>67329.605322131785</v>
      </c>
      <c r="U63" s="5">
        <v>60371.863787624476</v>
      </c>
      <c r="V63" s="5">
        <v>48367.557901090448</v>
      </c>
      <c r="W63" s="5">
        <v>64801.485538775596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5553.7240155841873</v>
      </c>
      <c r="E65" s="5">
        <v>5282.4787919135597</v>
      </c>
      <c r="F65" s="5">
        <v>5741.3386706999818</v>
      </c>
      <c r="G65" s="5">
        <v>5944.0923628179917</v>
      </c>
      <c r="H65" s="5">
        <v>5924.8326115563887</v>
      </c>
      <c r="I65" s="5">
        <v>7649.9862662328796</v>
      </c>
      <c r="J65" s="5">
        <v>7563.7215054150984</v>
      </c>
      <c r="K65" s="5">
        <v>7450.4721842426043</v>
      </c>
      <c r="L65" s="5">
        <v>7484.6838651372427</v>
      </c>
      <c r="M65" s="5">
        <v>8010.8619374225209</v>
      </c>
      <c r="N65" s="5">
        <v>10139.065233974672</v>
      </c>
      <c r="O65" s="5">
        <v>9621.4110067577967</v>
      </c>
      <c r="P65" s="5">
        <v>10356.023101077039</v>
      </c>
      <c r="Q65" s="5">
        <v>10587.052729078423</v>
      </c>
      <c r="R65" s="5">
        <v>10813.778358855659</v>
      </c>
      <c r="S65" s="5">
        <v>10951.322042317935</v>
      </c>
      <c r="T65" s="5">
        <v>10900.755248644618</v>
      </c>
      <c r="U65" s="5">
        <v>10802.756476013468</v>
      </c>
      <c r="V65" s="5">
        <v>11307.072536424472</v>
      </c>
      <c r="W65" s="5">
        <v>11956.109617026339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78158.901726670214</v>
      </c>
      <c r="D67" s="17">
        <v>61955.381028006879</v>
      </c>
      <c r="E67" s="17">
        <v>61658.116914019905</v>
      </c>
      <c r="F67" s="17">
        <v>71566.925926734737</v>
      </c>
      <c r="G67" s="17">
        <v>68457.011389791471</v>
      </c>
      <c r="H67" s="17">
        <v>77065.51929741897</v>
      </c>
      <c r="I67" s="17">
        <v>50129.506961929423</v>
      </c>
      <c r="J67" s="17">
        <v>76601.836600097828</v>
      </c>
      <c r="K67" s="17">
        <v>68989.028100681011</v>
      </c>
      <c r="L67" s="17">
        <v>56914.889372759739</v>
      </c>
      <c r="M67" s="17">
        <v>77955.930673516516</v>
      </c>
      <c r="N67" s="17">
        <v>65032.778630540524</v>
      </c>
      <c r="O67" s="17">
        <v>63963.747664694907</v>
      </c>
      <c r="P67" s="17">
        <v>71998.900026998803</v>
      </c>
      <c r="Q67" s="17">
        <v>71112.21815092364</v>
      </c>
      <c r="R67" s="17">
        <v>79843.274255148164</v>
      </c>
      <c r="S67" s="17">
        <v>52690.024270831273</v>
      </c>
      <c r="T67" s="17">
        <v>78230.360570776407</v>
      </c>
      <c r="U67" s="17">
        <v>71174.620263637946</v>
      </c>
      <c r="V67" s="17">
        <v>59674.630437514919</v>
      </c>
      <c r="W67" s="17">
        <v>76757.59515580193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411391.71809316234</v>
      </c>
      <c r="D4" s="5">
        <v>398225.70442577748</v>
      </c>
      <c r="E4" s="5">
        <v>403660.94884309219</v>
      </c>
      <c r="F4" s="5">
        <v>382412.14814306243</v>
      </c>
      <c r="G4" s="5">
        <v>378309.90244583919</v>
      </c>
      <c r="H4" s="5">
        <v>362285.00188543665</v>
      </c>
      <c r="I4" s="5">
        <v>382506.37771423371</v>
      </c>
      <c r="J4" s="5">
        <v>335363.79890805716</v>
      </c>
      <c r="K4" s="5">
        <v>336071.42334810673</v>
      </c>
      <c r="L4" s="5">
        <v>366640.65326958615</v>
      </c>
      <c r="M4" s="5">
        <v>349008.34210057784</v>
      </c>
      <c r="N4" s="5">
        <v>293824.42636849498</v>
      </c>
      <c r="O4" s="5">
        <v>300063.49462969613</v>
      </c>
      <c r="P4" s="5">
        <v>296523.11615779938</v>
      </c>
      <c r="Q4" s="5">
        <v>198043.43190945621</v>
      </c>
      <c r="R4" s="5">
        <v>176104.10036677297</v>
      </c>
      <c r="S4" s="5">
        <v>147974.89251066843</v>
      </c>
      <c r="T4" s="5">
        <v>145111.10395263066</v>
      </c>
      <c r="U4" s="5">
        <v>150347.23785208364</v>
      </c>
      <c r="V4" s="5">
        <v>146493.56974220148</v>
      </c>
      <c r="W4" s="5">
        <v>144284.67524529295</v>
      </c>
      <c r="X4" s="19"/>
    </row>
    <row r="5" spans="1:24">
      <c r="A5" s="6" t="s">
        <v>75</v>
      </c>
      <c r="B5" s="6" t="s">
        <v>112</v>
      </c>
      <c r="C5" s="5">
        <v>128289.53068146261</v>
      </c>
      <c r="D5" s="5">
        <v>138015.2012562684</v>
      </c>
      <c r="E5" s="5">
        <v>136335.75897463295</v>
      </c>
      <c r="F5" s="5">
        <v>140520.97063613351</v>
      </c>
      <c r="G5" s="5">
        <v>139817.18052771591</v>
      </c>
      <c r="H5" s="5">
        <v>135768.28299204528</v>
      </c>
      <c r="I5" s="5">
        <v>138301.10135375703</v>
      </c>
      <c r="J5" s="5">
        <v>134551.89511820121</v>
      </c>
      <c r="K5" s="5">
        <v>128227.34838018801</v>
      </c>
      <c r="L5" s="5">
        <v>119661.58057713404</v>
      </c>
      <c r="M5" s="5">
        <v>107395.27486975258</v>
      </c>
      <c r="N5" s="5">
        <v>94845.78311366553</v>
      </c>
      <c r="O5" s="5">
        <v>95968.770129808327</v>
      </c>
      <c r="P5" s="5">
        <v>94657.708196380845</v>
      </c>
      <c r="Q5" s="5">
        <v>96607.448925902892</v>
      </c>
      <c r="R5" s="5">
        <v>94122.854459047463</v>
      </c>
      <c r="S5" s="5">
        <v>94269.253978350258</v>
      </c>
      <c r="T5" s="5">
        <v>93512.573126082716</v>
      </c>
      <c r="U5" s="5">
        <v>97941.782246165894</v>
      </c>
      <c r="V5" s="5">
        <v>95437.596484557143</v>
      </c>
      <c r="W5" s="5">
        <v>89575.286032855351</v>
      </c>
      <c r="X5" s="19"/>
    </row>
    <row r="6" spans="1:24">
      <c r="A6" s="6" t="s">
        <v>75</v>
      </c>
      <c r="B6" s="6" t="s">
        <v>113</v>
      </c>
      <c r="C6" s="5">
        <v>19425.533945648942</v>
      </c>
      <c r="D6" s="5">
        <v>19373.007652024287</v>
      </c>
      <c r="E6" s="5">
        <v>16665.272611867422</v>
      </c>
      <c r="F6" s="5">
        <v>13979.287366910636</v>
      </c>
      <c r="G6" s="5">
        <v>13987.429146643859</v>
      </c>
      <c r="H6" s="5">
        <v>13977.332645990367</v>
      </c>
      <c r="I6" s="5">
        <v>14019.985387003619</v>
      </c>
      <c r="J6" s="5">
        <v>13605.723417772926</v>
      </c>
      <c r="K6" s="5">
        <v>13615.456685206937</v>
      </c>
      <c r="L6" s="5">
        <v>13620.377595436848</v>
      </c>
      <c r="M6" s="5">
        <v>13672.059385160817</v>
      </c>
      <c r="N6" s="5">
        <v>26028.173178844965</v>
      </c>
      <c r="O6" s="5">
        <v>26349.806729245774</v>
      </c>
      <c r="P6" s="5">
        <v>19617.927986422063</v>
      </c>
      <c r="Q6" s="5">
        <v>31711.66709823368</v>
      </c>
      <c r="R6" s="5">
        <v>32774.316879504935</v>
      </c>
      <c r="S6" s="5">
        <v>42399.138572960015</v>
      </c>
      <c r="T6" s="5">
        <v>32504.561819099403</v>
      </c>
      <c r="U6" s="5">
        <v>29714.143041590287</v>
      </c>
      <c r="V6" s="5">
        <v>47144.418796568869</v>
      </c>
      <c r="W6" s="5">
        <v>40731.80321238772</v>
      </c>
      <c r="X6" s="19"/>
    </row>
    <row r="7" spans="1:24">
      <c r="A7" s="6" t="s">
        <v>75</v>
      </c>
      <c r="B7" s="6" t="s">
        <v>114</v>
      </c>
      <c r="C7" s="5">
        <v>935.90432396271149</v>
      </c>
      <c r="D7" s="5">
        <v>821.17303365964574</v>
      </c>
      <c r="E7" s="5">
        <v>1344.457781030083</v>
      </c>
      <c r="F7" s="5">
        <v>672.24050259028877</v>
      </c>
      <c r="G7" s="5">
        <v>298.421194243581</v>
      </c>
      <c r="H7" s="5">
        <v>141.11320618789242</v>
      </c>
      <c r="I7" s="5">
        <v>185.2083594492974</v>
      </c>
      <c r="J7" s="5">
        <v>664.86704438746312</v>
      </c>
      <c r="K7" s="5">
        <v>604.43313292895948</v>
      </c>
      <c r="L7" s="5">
        <v>512.62481086163064</v>
      </c>
      <c r="M7" s="5">
        <v>851.54745035157828</v>
      </c>
      <c r="N7" s="5">
        <v>3031.0110479530331</v>
      </c>
      <c r="O7" s="5">
        <v>2173.5017412057209</v>
      </c>
      <c r="P7" s="5">
        <v>2250.331660661629</v>
      </c>
      <c r="Q7" s="5">
        <v>5042.8965683285533</v>
      </c>
      <c r="R7" s="5">
        <v>3061.9965417379876</v>
      </c>
      <c r="S7" s="5">
        <v>21247.592265265001</v>
      </c>
      <c r="T7" s="5">
        <v>5795.6701421946791</v>
      </c>
      <c r="U7" s="5">
        <v>2996.5185758793241</v>
      </c>
      <c r="V7" s="5">
        <v>12764.784274128191</v>
      </c>
      <c r="W7" s="5">
        <v>6181.4545833440698</v>
      </c>
      <c r="X7" s="19"/>
    </row>
    <row r="8" spans="1:24">
      <c r="A8" s="6" t="s">
        <v>75</v>
      </c>
      <c r="B8" s="6" t="s">
        <v>115</v>
      </c>
      <c r="C8" s="5">
        <v>116152.26128561934</v>
      </c>
      <c r="D8" s="5">
        <v>96332.242489228389</v>
      </c>
      <c r="E8" s="5">
        <v>95130.596001483238</v>
      </c>
      <c r="F8" s="5">
        <v>119964.52586339899</v>
      </c>
      <c r="G8" s="5">
        <v>100830.52336674913</v>
      </c>
      <c r="H8" s="5">
        <v>119108.87177436241</v>
      </c>
      <c r="I8" s="5">
        <v>69915.733519987276</v>
      </c>
      <c r="J8" s="5">
        <v>128569.82154941796</v>
      </c>
      <c r="K8" s="5">
        <v>116279.83320803875</v>
      </c>
      <c r="L8" s="5">
        <v>91054.623804997464</v>
      </c>
      <c r="M8" s="5">
        <v>118131.9279630097</v>
      </c>
      <c r="N8" s="5">
        <v>116809.27413007904</v>
      </c>
      <c r="O8" s="5">
        <v>113708.65892862642</v>
      </c>
      <c r="P8" s="5">
        <v>130949.81658680443</v>
      </c>
      <c r="Q8" s="5">
        <v>113551.31107983358</v>
      </c>
      <c r="R8" s="5">
        <v>127790.19237285315</v>
      </c>
      <c r="S8" s="5">
        <v>79933.616569595048</v>
      </c>
      <c r="T8" s="5">
        <v>133387.27931795202</v>
      </c>
      <c r="U8" s="5">
        <v>122628.19687555407</v>
      </c>
      <c r="V8" s="5">
        <v>99435.974184553968</v>
      </c>
      <c r="W8" s="5">
        <v>121956.26701180617</v>
      </c>
      <c r="X8" s="19"/>
    </row>
    <row r="9" spans="1:24">
      <c r="A9" s="6" t="s">
        <v>75</v>
      </c>
      <c r="B9" s="6" t="s">
        <v>116</v>
      </c>
      <c r="C9" s="5">
        <v>182.33424030930385</v>
      </c>
      <c r="D9" s="5">
        <v>237.6153047444941</v>
      </c>
      <c r="E9" s="5">
        <v>302.31312959928863</v>
      </c>
      <c r="F9" s="5">
        <v>1297.7101765357256</v>
      </c>
      <c r="G9" s="5">
        <v>259.67153721481674</v>
      </c>
      <c r="H9" s="5">
        <v>742.34992001392231</v>
      </c>
      <c r="I9" s="5">
        <v>2198.448243036964</v>
      </c>
      <c r="J9" s="5">
        <v>3129.1001835581874</v>
      </c>
      <c r="K9" s="5">
        <v>4242.872242323042</v>
      </c>
      <c r="L9" s="5">
        <v>5703.8850141928597</v>
      </c>
      <c r="M9" s="5">
        <v>5295.9193121714734</v>
      </c>
      <c r="N9" s="5">
        <v>14688.875660477654</v>
      </c>
      <c r="O9" s="5">
        <v>13708.218676511913</v>
      </c>
      <c r="P9" s="5">
        <v>12051.182119982626</v>
      </c>
      <c r="Q9" s="5">
        <v>10791.044155490994</v>
      </c>
      <c r="R9" s="5">
        <v>10523.331532530381</v>
      </c>
      <c r="S9" s="5">
        <v>11389.291124814026</v>
      </c>
      <c r="T9" s="5">
        <v>7016.1704086694044</v>
      </c>
      <c r="U9" s="5">
        <v>8753.6889571580014</v>
      </c>
      <c r="V9" s="5">
        <v>10341.916806653864</v>
      </c>
      <c r="W9" s="5">
        <v>10651.096763230309</v>
      </c>
      <c r="X9" s="19"/>
    </row>
    <row r="10" spans="1:24">
      <c r="A10" s="6" t="s">
        <v>75</v>
      </c>
      <c r="B10" s="6" t="s">
        <v>118</v>
      </c>
      <c r="C10" s="5">
        <v>77369.637200719488</v>
      </c>
      <c r="D10" s="5">
        <v>80904.563081067216</v>
      </c>
      <c r="E10" s="5">
        <v>81117.234773414268</v>
      </c>
      <c r="F10" s="5">
        <v>82817.388731495084</v>
      </c>
      <c r="G10" s="5">
        <v>88572.706741639064</v>
      </c>
      <c r="H10" s="5">
        <v>93239.092806852961</v>
      </c>
      <c r="I10" s="5">
        <v>91493.090492560455</v>
      </c>
      <c r="J10" s="5">
        <v>104868.27834424838</v>
      </c>
      <c r="K10" s="5">
        <v>109866.1146804437</v>
      </c>
      <c r="L10" s="5">
        <v>109135.00288066898</v>
      </c>
      <c r="M10" s="5">
        <v>115655.9116996714</v>
      </c>
      <c r="N10" s="5">
        <v>140004.17254183991</v>
      </c>
      <c r="O10" s="5">
        <v>139726.83244130082</v>
      </c>
      <c r="P10" s="5">
        <v>143789.87018082463</v>
      </c>
      <c r="Q10" s="5">
        <v>171384.68004426506</v>
      </c>
      <c r="R10" s="5">
        <v>185322.66228067587</v>
      </c>
      <c r="S10" s="5">
        <v>200649.0327124926</v>
      </c>
      <c r="T10" s="5">
        <v>213663.80937692453</v>
      </c>
      <c r="U10" s="5">
        <v>210382.34240213584</v>
      </c>
      <c r="V10" s="5">
        <v>208275.42416836813</v>
      </c>
      <c r="W10" s="5">
        <v>208596.13305152199</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753746.91977088468</v>
      </c>
      <c r="D12" s="17">
        <v>733909.50724276982</v>
      </c>
      <c r="E12" s="17">
        <v>734556.58211511956</v>
      </c>
      <c r="F12" s="17">
        <v>741664.27142012678</v>
      </c>
      <c r="G12" s="17">
        <v>722075.83496004553</v>
      </c>
      <c r="H12" s="17">
        <v>725262.04523088958</v>
      </c>
      <c r="I12" s="17">
        <v>698619.94507002831</v>
      </c>
      <c r="J12" s="17">
        <v>720753.48456564324</v>
      </c>
      <c r="K12" s="17">
        <v>708907.48167723604</v>
      </c>
      <c r="L12" s="17">
        <v>706328.74795287801</v>
      </c>
      <c r="M12" s="17">
        <v>710010.98278069543</v>
      </c>
      <c r="N12" s="17">
        <v>689231.71604135516</v>
      </c>
      <c r="O12" s="17">
        <v>691699.28327639517</v>
      </c>
      <c r="P12" s="17">
        <v>699839.95288887573</v>
      </c>
      <c r="Q12" s="17">
        <v>627132.47978151101</v>
      </c>
      <c r="R12" s="17">
        <v>629699.45443312277</v>
      </c>
      <c r="S12" s="17">
        <v>597862.81773414544</v>
      </c>
      <c r="T12" s="17">
        <v>630991.16814355343</v>
      </c>
      <c r="U12" s="17">
        <v>622763.90995056706</v>
      </c>
      <c r="V12" s="17">
        <v>619893.68445703166</v>
      </c>
      <c r="W12" s="17">
        <v>621976.7159004386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199103.23021062207</v>
      </c>
      <c r="D15" s="5">
        <v>192389.4312835403</v>
      </c>
      <c r="E15" s="5">
        <v>179661.28829100422</v>
      </c>
      <c r="F15" s="5">
        <v>165462.99108825059</v>
      </c>
      <c r="G15" s="5">
        <v>164997.32778537337</v>
      </c>
      <c r="H15" s="5">
        <v>155636.03335215821</v>
      </c>
      <c r="I15" s="5">
        <v>180718.83879718394</v>
      </c>
      <c r="J15" s="5">
        <v>153630.10808293289</v>
      </c>
      <c r="K15" s="5">
        <v>155959.7223784058</v>
      </c>
      <c r="L15" s="5">
        <v>181836.9713195998</v>
      </c>
      <c r="M15" s="5">
        <v>166321.56534706269</v>
      </c>
      <c r="N15" s="5">
        <v>112238.34141720098</v>
      </c>
      <c r="O15" s="5">
        <v>114019.51871338722</v>
      </c>
      <c r="P15" s="5">
        <v>111169.52705543858</v>
      </c>
      <c r="Q15" s="5">
        <v>35757.271364541542</v>
      </c>
      <c r="R15" s="5">
        <v>36618.664240857186</v>
      </c>
      <c r="S15" s="5">
        <v>36815.297645647915</v>
      </c>
      <c r="T15" s="5">
        <v>34851.469791141222</v>
      </c>
      <c r="U15" s="5">
        <v>36647.769785348835</v>
      </c>
      <c r="V15" s="5">
        <v>36838.026093373526</v>
      </c>
      <c r="W15" s="5">
        <v>35492.284195200089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259.82510399999131</v>
      </c>
      <c r="D17" s="5">
        <v>259.82510399999171</v>
      </c>
      <c r="E17" s="5">
        <v>781.61086079999234</v>
      </c>
      <c r="F17" s="5">
        <v>490.78075200000353</v>
      </c>
      <c r="G17" s="5">
        <v>490.78075200000302</v>
      </c>
      <c r="H17" s="5">
        <v>490.78075200000285</v>
      </c>
      <c r="I17" s="5">
        <v>492.12535680000292</v>
      </c>
      <c r="J17" s="5">
        <v>490.78075200000285</v>
      </c>
      <c r="K17" s="5">
        <v>490.78075200000194</v>
      </c>
      <c r="L17" s="5">
        <v>490.78075200000143</v>
      </c>
      <c r="M17" s="5">
        <v>492.12535680000087</v>
      </c>
      <c r="N17" s="5">
        <v>4997.3784255656747</v>
      </c>
      <c r="O17" s="5">
        <v>6223.38849145322</v>
      </c>
      <c r="P17" s="5">
        <v>3291.6031818477454</v>
      </c>
      <c r="Q17" s="5">
        <v>8343.9139876695517</v>
      </c>
      <c r="R17" s="5">
        <v>8189.9943351435568</v>
      </c>
      <c r="S17" s="5">
        <v>12174.813122601061</v>
      </c>
      <c r="T17" s="5">
        <v>10779.564987149228</v>
      </c>
      <c r="U17" s="5">
        <v>9937.9540294410817</v>
      </c>
      <c r="V17" s="5">
        <v>19093.679047609177</v>
      </c>
      <c r="W17" s="5">
        <v>15938.352074632223</v>
      </c>
    </row>
    <row r="18" spans="1:23">
      <c r="A18" s="6" t="s">
        <v>126</v>
      </c>
      <c r="B18" s="6" t="s">
        <v>114</v>
      </c>
      <c r="C18" s="5">
        <v>126.64425101754112</v>
      </c>
      <c r="D18" s="5">
        <v>23.178722732810133</v>
      </c>
      <c r="E18" s="5">
        <v>192.18464542924337</v>
      </c>
      <c r="F18" s="5">
        <v>325.2436168659986</v>
      </c>
      <c r="G18" s="5">
        <v>1.885275836114215</v>
      </c>
      <c r="H18" s="5">
        <v>0</v>
      </c>
      <c r="I18" s="5">
        <v>0</v>
      </c>
      <c r="J18" s="5">
        <v>31.911282102512256</v>
      </c>
      <c r="K18" s="5">
        <v>112.46597827314169</v>
      </c>
      <c r="L18" s="5">
        <v>37.249521301081742</v>
      </c>
      <c r="M18" s="5">
        <v>227.88897634853225</v>
      </c>
      <c r="N18" s="5">
        <v>791.00432055552915</v>
      </c>
      <c r="O18" s="5">
        <v>322.22837331438086</v>
      </c>
      <c r="P18" s="5">
        <v>495.41386071851008</v>
      </c>
      <c r="Q18" s="5">
        <v>1099.4283489277816</v>
      </c>
      <c r="R18" s="5">
        <v>755.3653366504941</v>
      </c>
      <c r="S18" s="5">
        <v>7249.6228370645076</v>
      </c>
      <c r="T18" s="5">
        <v>1191.8148089639869</v>
      </c>
      <c r="U18" s="5">
        <v>653.65052455678324</v>
      </c>
      <c r="V18" s="5">
        <v>3295.7131519752834</v>
      </c>
      <c r="W18" s="5">
        <v>1207.3177415789453</v>
      </c>
    </row>
    <row r="19" spans="1:23">
      <c r="A19" s="6" t="s">
        <v>126</v>
      </c>
      <c r="B19" s="6" t="s">
        <v>115</v>
      </c>
      <c r="C19" s="5">
        <v>16055.070874954576</v>
      </c>
      <c r="D19" s="5">
        <v>13932.694054623447</v>
      </c>
      <c r="E19" s="5">
        <v>13781.148361993739</v>
      </c>
      <c r="F19" s="5">
        <v>22549.715339172224</v>
      </c>
      <c r="G19" s="5">
        <v>13907.950621734344</v>
      </c>
      <c r="H19" s="5">
        <v>18343.028787874846</v>
      </c>
      <c r="I19" s="5">
        <v>9101.9886148658443</v>
      </c>
      <c r="J19" s="5">
        <v>27507.581531651373</v>
      </c>
      <c r="K19" s="5">
        <v>24445.582950481592</v>
      </c>
      <c r="L19" s="5">
        <v>16578.633846725996</v>
      </c>
      <c r="M19" s="5">
        <v>19619.051715379021</v>
      </c>
      <c r="N19" s="5">
        <v>36615.569651848695</v>
      </c>
      <c r="O19" s="5">
        <v>34865.115078927345</v>
      </c>
      <c r="P19" s="5">
        <v>39098.586851412758</v>
      </c>
      <c r="Q19" s="5">
        <v>29427.908341069142</v>
      </c>
      <c r="R19" s="5">
        <v>32218.291838304944</v>
      </c>
      <c r="S19" s="5">
        <v>23540.246506096923</v>
      </c>
      <c r="T19" s="5">
        <v>37901.999198017838</v>
      </c>
      <c r="U19" s="5">
        <v>36198.157096115319</v>
      </c>
      <c r="V19" s="5">
        <v>30144.557443668014</v>
      </c>
      <c r="W19" s="5">
        <v>32417.465780575127</v>
      </c>
    </row>
    <row r="20" spans="1:23">
      <c r="A20" s="6" t="s">
        <v>126</v>
      </c>
      <c r="B20" s="6" t="s">
        <v>116</v>
      </c>
      <c r="C20" s="5">
        <v>73.412112741036225</v>
      </c>
      <c r="D20" s="5">
        <v>107.94923257257862</v>
      </c>
      <c r="E20" s="5">
        <v>92.690843721526761</v>
      </c>
      <c r="F20" s="5">
        <v>562.42705861432023</v>
      </c>
      <c r="G20" s="5">
        <v>51.202945336861518</v>
      </c>
      <c r="H20" s="5">
        <v>327.94312759522126</v>
      </c>
      <c r="I20" s="5">
        <v>511.1681669094246</v>
      </c>
      <c r="J20" s="5">
        <v>342.65055291603454</v>
      </c>
      <c r="K20" s="5">
        <v>276.93215281970043</v>
      </c>
      <c r="L20" s="5">
        <v>534.93309605918955</v>
      </c>
      <c r="M20" s="5">
        <v>950.2516302813591</v>
      </c>
      <c r="N20" s="5">
        <v>6475.4115553382035</v>
      </c>
      <c r="O20" s="5">
        <v>5676.6070275292377</v>
      </c>
      <c r="P20" s="5">
        <v>5055.4870917785483</v>
      </c>
      <c r="Q20" s="5">
        <v>5313.868759502262</v>
      </c>
      <c r="R20" s="5">
        <v>4938.1049634915398</v>
      </c>
      <c r="S20" s="5">
        <v>5303.2580070611057</v>
      </c>
      <c r="T20" s="5">
        <v>3474.3933063996305</v>
      </c>
      <c r="U20" s="5">
        <v>4144.7950556978449</v>
      </c>
      <c r="V20" s="5">
        <v>4794.4252196377756</v>
      </c>
      <c r="W20" s="5">
        <v>5098.7171379273932</v>
      </c>
    </row>
    <row r="21" spans="1:23">
      <c r="A21" s="6" t="s">
        <v>126</v>
      </c>
      <c r="B21" s="6" t="s">
        <v>118</v>
      </c>
      <c r="C21" s="5">
        <v>12008.109699713297</v>
      </c>
      <c r="D21" s="5">
        <v>13843.758011635548</v>
      </c>
      <c r="E21" s="5">
        <v>14260.726728043568</v>
      </c>
      <c r="F21" s="5">
        <v>14364.151395087854</v>
      </c>
      <c r="G21" s="5">
        <v>15041.194372908893</v>
      </c>
      <c r="H21" s="5">
        <v>14539.861665503524</v>
      </c>
      <c r="I21" s="5">
        <v>13656.836451000381</v>
      </c>
      <c r="J21" s="5">
        <v>14428.747398549835</v>
      </c>
      <c r="K21" s="5">
        <v>13790.035604921404</v>
      </c>
      <c r="L21" s="5">
        <v>14380.311142594506</v>
      </c>
      <c r="M21" s="5">
        <v>14568.381767913141</v>
      </c>
      <c r="N21" s="5">
        <v>36574.900196971321</v>
      </c>
      <c r="O21" s="5">
        <v>39286.481892248186</v>
      </c>
      <c r="P21" s="5">
        <v>40325.663546021744</v>
      </c>
      <c r="Q21" s="5">
        <v>60517.207398400053</v>
      </c>
      <c r="R21" s="5">
        <v>65664.658131855031</v>
      </c>
      <c r="S21" s="5">
        <v>69609.985698924196</v>
      </c>
      <c r="T21" s="5">
        <v>77826.480446185829</v>
      </c>
      <c r="U21" s="5">
        <v>72001.957118307211</v>
      </c>
      <c r="V21" s="5">
        <v>69619.235851494945</v>
      </c>
      <c r="W21" s="5">
        <v>64348.927472518219</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227626.29225304851</v>
      </c>
      <c r="D23" s="17">
        <v>220556.83640910467</v>
      </c>
      <c r="E23" s="17">
        <v>208769.64973099233</v>
      </c>
      <c r="F23" s="17">
        <v>203755.309249991</v>
      </c>
      <c r="G23" s="17">
        <v>194490.34175318957</v>
      </c>
      <c r="H23" s="17">
        <v>189337.64768513179</v>
      </c>
      <c r="I23" s="17">
        <v>204480.9573867596</v>
      </c>
      <c r="J23" s="17">
        <v>196431.77960015263</v>
      </c>
      <c r="K23" s="17">
        <v>195075.51981690162</v>
      </c>
      <c r="L23" s="17">
        <v>213858.87967828056</v>
      </c>
      <c r="M23" s="17">
        <v>202179.26479378477</v>
      </c>
      <c r="N23" s="17">
        <v>197692.60556748041</v>
      </c>
      <c r="O23" s="17">
        <v>200393.33957685961</v>
      </c>
      <c r="P23" s="17">
        <v>199436.28158721788</v>
      </c>
      <c r="Q23" s="17">
        <v>140459.59820011034</v>
      </c>
      <c r="R23" s="17">
        <v>148385.07884630276</v>
      </c>
      <c r="S23" s="17">
        <v>154693.22381739569</v>
      </c>
      <c r="T23" s="17">
        <v>166025.72253785774</v>
      </c>
      <c r="U23" s="17">
        <v>159584.28360946709</v>
      </c>
      <c r="V23" s="17">
        <v>163785.63680775871</v>
      </c>
      <c r="W23" s="17">
        <v>154503.06440243201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212288.4878825403</v>
      </c>
      <c r="D26" s="5">
        <v>205836.2731422371</v>
      </c>
      <c r="E26" s="5">
        <v>223999.660552088</v>
      </c>
      <c r="F26" s="5">
        <v>216949.15705481189</v>
      </c>
      <c r="G26" s="5">
        <v>213312.57466046579</v>
      </c>
      <c r="H26" s="5">
        <v>206648.96853327847</v>
      </c>
      <c r="I26" s="5">
        <v>201787.53891704974</v>
      </c>
      <c r="J26" s="5">
        <v>181733.6908251243</v>
      </c>
      <c r="K26" s="5">
        <v>180111.70096970093</v>
      </c>
      <c r="L26" s="5">
        <v>184803.68194998641</v>
      </c>
      <c r="M26" s="5">
        <v>182686.77675351518</v>
      </c>
      <c r="N26" s="5">
        <v>181586.084951294</v>
      </c>
      <c r="O26" s="5">
        <v>186043.97591630893</v>
      </c>
      <c r="P26" s="5">
        <v>185353.58910236086</v>
      </c>
      <c r="Q26" s="5">
        <v>162286.16054491469</v>
      </c>
      <c r="R26" s="5">
        <v>139485.43612591579</v>
      </c>
      <c r="S26" s="5">
        <v>111159.59486502051</v>
      </c>
      <c r="T26" s="5">
        <v>110259.63416148946</v>
      </c>
      <c r="U26" s="5">
        <v>113699.46806673479</v>
      </c>
      <c r="V26" s="5">
        <v>109655.54364882794</v>
      </c>
      <c r="W26" s="5">
        <v>108792.39105009291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8811.4894316388509</v>
      </c>
      <c r="D28" s="5">
        <v>8811.48943163886</v>
      </c>
      <c r="E28" s="5">
        <v>10084.438066751003</v>
      </c>
      <c r="F28" s="5">
        <v>9804.7365040790719</v>
      </c>
      <c r="G28" s="5">
        <v>9804.7365040790555</v>
      </c>
      <c r="H28" s="5">
        <v>9804.7365040790482</v>
      </c>
      <c r="I28" s="5">
        <v>9831.5987958710266</v>
      </c>
      <c r="J28" s="5">
        <v>9425.8248940790254</v>
      </c>
      <c r="K28" s="5">
        <v>9425.8248940790309</v>
      </c>
      <c r="L28" s="5">
        <v>9425.8248940790145</v>
      </c>
      <c r="M28" s="5">
        <v>9451.6490718709974</v>
      </c>
      <c r="N28" s="5">
        <v>10944.815422752436</v>
      </c>
      <c r="O28" s="5">
        <v>10544.636263060307</v>
      </c>
      <c r="P28" s="5">
        <v>9590.4732094966857</v>
      </c>
      <c r="Q28" s="5">
        <v>14137.087142739396</v>
      </c>
      <c r="R28" s="5">
        <v>15387.644190638855</v>
      </c>
      <c r="S28" s="5">
        <v>22823.785973219292</v>
      </c>
      <c r="T28" s="5">
        <v>18816.163386468932</v>
      </c>
      <c r="U28" s="5">
        <v>17191.847841081995</v>
      </c>
      <c r="V28" s="5">
        <v>22441.618620562487</v>
      </c>
      <c r="W28" s="5">
        <v>20960.756250921582</v>
      </c>
    </row>
    <row r="29" spans="1:23">
      <c r="A29" s="6" t="s">
        <v>143</v>
      </c>
      <c r="B29" s="6" t="s">
        <v>114</v>
      </c>
      <c r="C29" s="5">
        <v>66.774970026458703</v>
      </c>
      <c r="D29" s="5">
        <v>25.90537460902954</v>
      </c>
      <c r="E29" s="5">
        <v>91.187484369064762</v>
      </c>
      <c r="F29" s="5">
        <v>199.2614469938824</v>
      </c>
      <c r="G29" s="5">
        <v>68.048168835273145</v>
      </c>
      <c r="H29" s="5">
        <v>51.979694094178207</v>
      </c>
      <c r="I29" s="5">
        <v>43.049016622416595</v>
      </c>
      <c r="J29" s="5">
        <v>300.39716978758207</v>
      </c>
      <c r="K29" s="5">
        <v>193.30878169883829</v>
      </c>
      <c r="L29" s="5">
        <v>228.91887918708903</v>
      </c>
      <c r="M29" s="5">
        <v>134.23836686841733</v>
      </c>
      <c r="N29" s="5">
        <v>302.76426079685916</v>
      </c>
      <c r="O29" s="5">
        <v>280.83225566681199</v>
      </c>
      <c r="P29" s="5">
        <v>297.17566548301755</v>
      </c>
      <c r="Q29" s="5">
        <v>271.85961167828185</v>
      </c>
      <c r="R29" s="5">
        <v>265.39114851998943</v>
      </c>
      <c r="S29" s="5">
        <v>1565.1292237447697</v>
      </c>
      <c r="T29" s="5">
        <v>1927.7603438507431</v>
      </c>
      <c r="U29" s="5">
        <v>289.45250594200297</v>
      </c>
      <c r="V29" s="5">
        <v>1616.4584512934721</v>
      </c>
      <c r="W29" s="5">
        <v>614.6321448166168</v>
      </c>
    </row>
    <row r="30" spans="1:23">
      <c r="A30" s="6" t="s">
        <v>143</v>
      </c>
      <c r="B30" s="6" t="s">
        <v>115</v>
      </c>
      <c r="C30" s="5">
        <v>5001.3709300773089</v>
      </c>
      <c r="D30" s="5">
        <v>4981.1570183043095</v>
      </c>
      <c r="E30" s="5">
        <v>4960.9431065313111</v>
      </c>
      <c r="F30" s="5">
        <v>4940.7291947582999</v>
      </c>
      <c r="G30" s="5">
        <v>4920.5152828392966</v>
      </c>
      <c r="H30" s="5">
        <v>4900.3013710662954</v>
      </c>
      <c r="I30" s="5">
        <v>4880.0874592932851</v>
      </c>
      <c r="J30" s="5">
        <v>4859.8735475202648</v>
      </c>
      <c r="K30" s="5">
        <v>4839.6596357472636</v>
      </c>
      <c r="L30" s="5">
        <v>4819.4457239012536</v>
      </c>
      <c r="M30" s="5">
        <v>4799.2318121282469</v>
      </c>
      <c r="N30" s="5">
        <v>4779.017900282247</v>
      </c>
      <c r="O30" s="5">
        <v>4758.8039885092248</v>
      </c>
      <c r="P30" s="5">
        <v>4738.5900767362064</v>
      </c>
      <c r="Q30" s="5">
        <v>4718.3761648902146</v>
      </c>
      <c r="R30" s="5">
        <v>4698.1622531172115</v>
      </c>
      <c r="S30" s="5">
        <v>1762.4791583951232</v>
      </c>
      <c r="T30" s="5">
        <v>1754.8632987101237</v>
      </c>
      <c r="U30" s="5">
        <v>1747.2474389521194</v>
      </c>
      <c r="V30" s="5">
        <v>1739.6315792671176</v>
      </c>
      <c r="W30" s="5">
        <v>1732.0157195821157</v>
      </c>
    </row>
    <row r="31" spans="1:23">
      <c r="A31" s="6" t="s">
        <v>143</v>
      </c>
      <c r="B31" s="6" t="s">
        <v>116</v>
      </c>
      <c r="C31" s="5">
        <v>108.92212756826765</v>
      </c>
      <c r="D31" s="5">
        <v>129.66607217191549</v>
      </c>
      <c r="E31" s="5">
        <v>209.62228587776187</v>
      </c>
      <c r="F31" s="5">
        <v>735.28311792140539</v>
      </c>
      <c r="G31" s="5">
        <v>208.46859187795519</v>
      </c>
      <c r="H31" s="5">
        <v>414.40679241870095</v>
      </c>
      <c r="I31" s="5">
        <v>1687.2800761275391</v>
      </c>
      <c r="J31" s="5">
        <v>2786.4496306421529</v>
      </c>
      <c r="K31" s="5">
        <v>3965.9400895033418</v>
      </c>
      <c r="L31" s="5">
        <v>5168.9519181336709</v>
      </c>
      <c r="M31" s="5">
        <v>4345.6676818901142</v>
      </c>
      <c r="N31" s="5">
        <v>8213.4641051394483</v>
      </c>
      <c r="O31" s="5">
        <v>8031.6116489826754</v>
      </c>
      <c r="P31" s="5">
        <v>6995.695028204078</v>
      </c>
      <c r="Q31" s="5">
        <v>5477.1753959887337</v>
      </c>
      <c r="R31" s="5">
        <v>5585.2265690388413</v>
      </c>
      <c r="S31" s="5">
        <v>6086.0331177529206</v>
      </c>
      <c r="T31" s="5">
        <v>3541.7771022697748</v>
      </c>
      <c r="U31" s="5">
        <v>4608.8939014601565</v>
      </c>
      <c r="V31" s="5">
        <v>5547.4915870160894</v>
      </c>
      <c r="W31" s="5">
        <v>5552.379625302915</v>
      </c>
    </row>
    <row r="32" spans="1:23">
      <c r="A32" s="6" t="s">
        <v>143</v>
      </c>
      <c r="B32" s="6" t="s">
        <v>118</v>
      </c>
      <c r="C32" s="5">
        <v>6251.3884078914443</v>
      </c>
      <c r="D32" s="5">
        <v>11815.981760594823</v>
      </c>
      <c r="E32" s="5">
        <v>11509.650731965172</v>
      </c>
      <c r="F32" s="5">
        <v>11367.061638050276</v>
      </c>
      <c r="G32" s="5">
        <v>12792.070913243399</v>
      </c>
      <c r="H32" s="5">
        <v>19848.627320782191</v>
      </c>
      <c r="I32" s="5">
        <v>21458.171194350834</v>
      </c>
      <c r="J32" s="5">
        <v>32527.656676714803</v>
      </c>
      <c r="K32" s="5">
        <v>35967.61279576677</v>
      </c>
      <c r="L32" s="5">
        <v>35535.051810460202</v>
      </c>
      <c r="M32" s="5">
        <v>34816.921572567968</v>
      </c>
      <c r="N32" s="5">
        <v>33916.811795312155</v>
      </c>
      <c r="O32" s="5">
        <v>32955.4230135955</v>
      </c>
      <c r="P32" s="5">
        <v>34011.940296799978</v>
      </c>
      <c r="Q32" s="5">
        <v>37433.379954624892</v>
      </c>
      <c r="R32" s="5">
        <v>48937.951585627889</v>
      </c>
      <c r="S32" s="5">
        <v>53187.391509986061</v>
      </c>
      <c r="T32" s="5">
        <v>58435.946943197509</v>
      </c>
      <c r="U32" s="5">
        <v>58032.674381889825</v>
      </c>
      <c r="V32" s="5">
        <v>57862.441564993162</v>
      </c>
      <c r="W32" s="5">
        <v>55977.311292137594</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232528.43374974263</v>
      </c>
      <c r="D34" s="17">
        <v>231600.47279955601</v>
      </c>
      <c r="E34" s="17">
        <v>250855.5022275823</v>
      </c>
      <c r="F34" s="17">
        <v>243996.22895661485</v>
      </c>
      <c r="G34" s="17">
        <v>241106.41412134076</v>
      </c>
      <c r="H34" s="17">
        <v>241669.02021571892</v>
      </c>
      <c r="I34" s="17">
        <v>239687.72545931482</v>
      </c>
      <c r="J34" s="17">
        <v>231633.89274386814</v>
      </c>
      <c r="K34" s="17">
        <v>234504.04716649617</v>
      </c>
      <c r="L34" s="17">
        <v>239981.87517574761</v>
      </c>
      <c r="M34" s="17">
        <v>236234.4852588409</v>
      </c>
      <c r="N34" s="17">
        <v>239742.95843557717</v>
      </c>
      <c r="O34" s="17">
        <v>242615.28308612347</v>
      </c>
      <c r="P34" s="17">
        <v>240987.46337908081</v>
      </c>
      <c r="Q34" s="17">
        <v>224324.03881483621</v>
      </c>
      <c r="R34" s="17">
        <v>214359.81187285858</v>
      </c>
      <c r="S34" s="17">
        <v>196584.41384811868</v>
      </c>
      <c r="T34" s="17">
        <v>194736.14523598657</v>
      </c>
      <c r="U34" s="17">
        <v>195569.5841360609</v>
      </c>
      <c r="V34" s="17">
        <v>198863.18545196025</v>
      </c>
      <c r="W34" s="17">
        <v>193629.48608285372</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128289.53068146261</v>
      </c>
      <c r="D38" s="5">
        <v>138015.2012562684</v>
      </c>
      <c r="E38" s="5">
        <v>136335.75897463295</v>
      </c>
      <c r="F38" s="5">
        <v>140520.97063613351</v>
      </c>
      <c r="G38" s="5">
        <v>139817.18052771591</v>
      </c>
      <c r="H38" s="5">
        <v>135768.28299204528</v>
      </c>
      <c r="I38" s="5">
        <v>138301.10135375703</v>
      </c>
      <c r="J38" s="5">
        <v>134551.89511820121</v>
      </c>
      <c r="K38" s="5">
        <v>128227.34838018801</v>
      </c>
      <c r="L38" s="5">
        <v>119661.58057713404</v>
      </c>
      <c r="M38" s="5">
        <v>107395.27486975258</v>
      </c>
      <c r="N38" s="5">
        <v>94845.78311366553</v>
      </c>
      <c r="O38" s="5">
        <v>95968.770129808327</v>
      </c>
      <c r="P38" s="5">
        <v>94657.708196380845</v>
      </c>
      <c r="Q38" s="5">
        <v>96607.448925902892</v>
      </c>
      <c r="R38" s="5">
        <v>94122.854459047463</v>
      </c>
      <c r="S38" s="5">
        <v>94269.253978350258</v>
      </c>
      <c r="T38" s="5">
        <v>93512.573126082716</v>
      </c>
      <c r="U38" s="5">
        <v>97941.782246165894</v>
      </c>
      <c r="V38" s="5">
        <v>95437.596484557143</v>
      </c>
      <c r="W38" s="5">
        <v>89575.286032855351</v>
      </c>
    </row>
    <row r="39" spans="1:23">
      <c r="A39" s="6" t="s">
        <v>144</v>
      </c>
      <c r="B39" s="6" t="s">
        <v>113</v>
      </c>
      <c r="C39" s="5">
        <v>50.842645322395953</v>
      </c>
      <c r="D39" s="5">
        <v>22.257863402504331</v>
      </c>
      <c r="E39" s="5">
        <v>21.651782154468453</v>
      </c>
      <c r="F39" s="5">
        <v>13.566630897128531</v>
      </c>
      <c r="G39" s="5">
        <v>21.70841063036724</v>
      </c>
      <c r="H39" s="5">
        <v>11.611909976892987</v>
      </c>
      <c r="I39" s="5">
        <v>16.002402398324996</v>
      </c>
      <c r="J39" s="5">
        <v>18.914291759453896</v>
      </c>
      <c r="K39" s="5">
        <v>28.647559193445677</v>
      </c>
      <c r="L39" s="5">
        <v>33.568469423382332</v>
      </c>
      <c r="M39" s="5">
        <v>48.026124555564174</v>
      </c>
      <c r="N39" s="5">
        <v>76.490831845509106</v>
      </c>
      <c r="O39" s="5">
        <v>54.064717782213272</v>
      </c>
      <c r="P39" s="5">
        <v>116.92036666781665</v>
      </c>
      <c r="Q39" s="5">
        <v>198.63451132952005</v>
      </c>
      <c r="R39" s="5">
        <v>127.04727800264801</v>
      </c>
      <c r="S39" s="5">
        <v>1211.0973692899645</v>
      </c>
      <c r="T39" s="5">
        <v>180.62846299086587</v>
      </c>
      <c r="U39" s="5">
        <v>0</v>
      </c>
      <c r="V39" s="5">
        <v>0</v>
      </c>
      <c r="W39" s="5">
        <v>0</v>
      </c>
    </row>
    <row r="40" spans="1:23">
      <c r="A40" s="6" t="s">
        <v>144</v>
      </c>
      <c r="B40" s="6" t="s">
        <v>114</v>
      </c>
      <c r="C40" s="5">
        <v>265.87103135279432</v>
      </c>
      <c r="D40" s="5">
        <v>167.53388703777404</v>
      </c>
      <c r="E40" s="5">
        <v>92.671516502637374</v>
      </c>
      <c r="F40" s="5">
        <v>60.535901097823441</v>
      </c>
      <c r="G40" s="5">
        <v>131.0860965729201</v>
      </c>
      <c r="H40" s="5">
        <v>47.725873195987752</v>
      </c>
      <c r="I40" s="5">
        <v>77.541047350405492</v>
      </c>
      <c r="J40" s="5">
        <v>204.36168658174665</v>
      </c>
      <c r="K40" s="5">
        <v>187.01284173342012</v>
      </c>
      <c r="L40" s="5">
        <v>135.26460402407031</v>
      </c>
      <c r="M40" s="5">
        <v>305.88557874146096</v>
      </c>
      <c r="N40" s="5">
        <v>425.01997452158525</v>
      </c>
      <c r="O40" s="5">
        <v>174.37434694554241</v>
      </c>
      <c r="P40" s="5">
        <v>271.41004029407071</v>
      </c>
      <c r="Q40" s="5">
        <v>951.0949435813186</v>
      </c>
      <c r="R40" s="5">
        <v>443.01656149826482</v>
      </c>
      <c r="S40" s="5">
        <v>5254.6420464382218</v>
      </c>
      <c r="T40" s="5">
        <v>669.70772928538724</v>
      </c>
      <c r="U40" s="5">
        <v>244.6515388557448</v>
      </c>
      <c r="V40" s="5">
        <v>1934.9436858816598</v>
      </c>
      <c r="W40" s="5">
        <v>777.44155064943538</v>
      </c>
    </row>
    <row r="41" spans="1:23">
      <c r="A41" s="6" t="s">
        <v>144</v>
      </c>
      <c r="B41" s="6" t="s">
        <v>115</v>
      </c>
      <c r="C41" s="5">
        <v>22716.246624171126</v>
      </c>
      <c r="D41" s="5">
        <v>21016.734403878134</v>
      </c>
      <c r="E41" s="5">
        <v>19881.595891494504</v>
      </c>
      <c r="F41" s="5">
        <v>24998.434728363856</v>
      </c>
      <c r="G41" s="5">
        <v>19338.832086366689</v>
      </c>
      <c r="H41" s="5">
        <v>22257.188285825388</v>
      </c>
      <c r="I41" s="5">
        <v>13454.136750131889</v>
      </c>
      <c r="J41" s="5">
        <v>27117.904120205141</v>
      </c>
      <c r="K41" s="5">
        <v>25453.392273612844</v>
      </c>
      <c r="L41" s="5">
        <v>20013.611625146412</v>
      </c>
      <c r="M41" s="5">
        <v>21803.554835807856</v>
      </c>
      <c r="N41" s="5">
        <v>20163.859431338053</v>
      </c>
      <c r="O41" s="5">
        <v>19061.355260196913</v>
      </c>
      <c r="P41" s="5">
        <v>23975.67850187876</v>
      </c>
      <c r="Q41" s="5">
        <v>18550.64702586416</v>
      </c>
      <c r="R41" s="5">
        <v>21339.071609290815</v>
      </c>
      <c r="S41" s="5">
        <v>12890.427484036289</v>
      </c>
      <c r="T41" s="5">
        <v>25989.97575607384</v>
      </c>
      <c r="U41" s="5">
        <v>24411.7284766845</v>
      </c>
      <c r="V41" s="5">
        <v>19174.192730526378</v>
      </c>
      <c r="W41" s="5">
        <v>20880.013270955977</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35110.298597683817</v>
      </c>
      <c r="D43" s="5">
        <v>33502.820006992275</v>
      </c>
      <c r="E43" s="5">
        <v>33454.478026484241</v>
      </c>
      <c r="F43" s="5">
        <v>34559.061530239851</v>
      </c>
      <c r="G43" s="5">
        <v>36492.05161848446</v>
      </c>
      <c r="H43" s="5">
        <v>34902.723135540771</v>
      </c>
      <c r="I43" s="5">
        <v>32787.691621101163</v>
      </c>
      <c r="J43" s="5">
        <v>34370.22440619929</v>
      </c>
      <c r="K43" s="5">
        <v>36862.685100815448</v>
      </c>
      <c r="L43" s="5">
        <v>36123.687969225706</v>
      </c>
      <c r="M43" s="5">
        <v>41267.576906107322</v>
      </c>
      <c r="N43" s="5">
        <v>34993.426378620235</v>
      </c>
      <c r="O43" s="5">
        <v>35054.754362795145</v>
      </c>
      <c r="P43" s="5">
        <v>36292.339906822162</v>
      </c>
      <c r="Q43" s="5">
        <v>38689.375797199471</v>
      </c>
      <c r="R43" s="5">
        <v>38247.750976956937</v>
      </c>
      <c r="S43" s="5">
        <v>45029.661446317543</v>
      </c>
      <c r="T43" s="5">
        <v>44427.335403710065</v>
      </c>
      <c r="U43" s="5">
        <v>47554.039552440539</v>
      </c>
      <c r="V43" s="5">
        <v>46274.519262071466</v>
      </c>
      <c r="W43" s="5">
        <v>51455.665022046203</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186432.78957999274</v>
      </c>
      <c r="D45" s="17">
        <v>192724.5474175791</v>
      </c>
      <c r="E45" s="17">
        <v>189786.15619126876</v>
      </c>
      <c r="F45" s="17">
        <v>200152.56942673217</v>
      </c>
      <c r="G45" s="17">
        <v>195800.85873977037</v>
      </c>
      <c r="H45" s="17">
        <v>192987.53219658433</v>
      </c>
      <c r="I45" s="17">
        <v>184636.47317473881</v>
      </c>
      <c r="J45" s="17">
        <v>196263.29962294686</v>
      </c>
      <c r="K45" s="17">
        <v>190759.08615554316</v>
      </c>
      <c r="L45" s="17">
        <v>175967.7132449536</v>
      </c>
      <c r="M45" s="17">
        <v>170820.31831496477</v>
      </c>
      <c r="N45" s="17">
        <v>150504.57972999092</v>
      </c>
      <c r="O45" s="17">
        <v>150313.31881752814</v>
      </c>
      <c r="P45" s="17">
        <v>155314.05701204366</v>
      </c>
      <c r="Q45" s="17">
        <v>154997.20120387737</v>
      </c>
      <c r="R45" s="17">
        <v>154279.74088479613</v>
      </c>
      <c r="S45" s="17">
        <v>158655.0823244323</v>
      </c>
      <c r="T45" s="17">
        <v>164780.22047814287</v>
      </c>
      <c r="U45" s="17">
        <v>170152.20181414668</v>
      </c>
      <c r="V45" s="17">
        <v>162821.25216303667</v>
      </c>
      <c r="W45" s="17">
        <v>162688.40587650699</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10303.376764687704</v>
      </c>
      <c r="D50" s="5">
        <v>10279.435252982934</v>
      </c>
      <c r="E50" s="5">
        <v>5777.5719021619607</v>
      </c>
      <c r="F50" s="5">
        <v>3670.2034799344328</v>
      </c>
      <c r="G50" s="5">
        <v>3670.2034799344315</v>
      </c>
      <c r="H50" s="5">
        <v>3670.2034799344246</v>
      </c>
      <c r="I50" s="5">
        <v>3680.2588319342663</v>
      </c>
      <c r="J50" s="5">
        <v>3670.2034799344456</v>
      </c>
      <c r="K50" s="5">
        <v>3670.2034799344574</v>
      </c>
      <c r="L50" s="5">
        <v>3670.2034799344497</v>
      </c>
      <c r="M50" s="5">
        <v>3680.2588319342535</v>
      </c>
      <c r="N50" s="5">
        <v>10009.48849868135</v>
      </c>
      <c r="O50" s="5">
        <v>9527.7172569500326</v>
      </c>
      <c r="P50" s="5">
        <v>6618.9312284098105</v>
      </c>
      <c r="Q50" s="5">
        <v>9032.0314564952132</v>
      </c>
      <c r="R50" s="5">
        <v>9069.6310757198808</v>
      </c>
      <c r="S50" s="5">
        <v>6189.4421078497016</v>
      </c>
      <c r="T50" s="5">
        <v>2728.2049824903752</v>
      </c>
      <c r="U50" s="5">
        <v>2584.3411710672112</v>
      </c>
      <c r="V50" s="5">
        <v>5609.1211283972061</v>
      </c>
      <c r="W50" s="5">
        <v>3832.6948868339132</v>
      </c>
    </row>
    <row r="51" spans="1:23">
      <c r="A51" s="6" t="s">
        <v>145</v>
      </c>
      <c r="B51" s="6" t="s">
        <v>114</v>
      </c>
      <c r="C51" s="5">
        <v>476.61407156591747</v>
      </c>
      <c r="D51" s="5">
        <v>604.55504928003177</v>
      </c>
      <c r="E51" s="5">
        <v>968.4141347291378</v>
      </c>
      <c r="F51" s="5">
        <v>87.199537632584253</v>
      </c>
      <c r="G51" s="5">
        <v>97.401652999273637</v>
      </c>
      <c r="H51" s="5">
        <v>41.407638897726471</v>
      </c>
      <c r="I51" s="5">
        <v>64.618295476475353</v>
      </c>
      <c r="J51" s="5">
        <v>128.19690591562235</v>
      </c>
      <c r="K51" s="5">
        <v>111.64553122355942</v>
      </c>
      <c r="L51" s="5">
        <v>111.19180634938967</v>
      </c>
      <c r="M51" s="5">
        <v>183.53452839316753</v>
      </c>
      <c r="N51" s="5">
        <v>1512.2224920790588</v>
      </c>
      <c r="O51" s="5">
        <v>1396.0667652789853</v>
      </c>
      <c r="P51" s="5">
        <v>1186.3320941660304</v>
      </c>
      <c r="Q51" s="5">
        <v>2720.5136641411709</v>
      </c>
      <c r="R51" s="5">
        <v>1598.2234950692389</v>
      </c>
      <c r="S51" s="5">
        <v>7178.1981580175043</v>
      </c>
      <c r="T51" s="5">
        <v>2006.387260094561</v>
      </c>
      <c r="U51" s="5">
        <v>1808.7640065247931</v>
      </c>
      <c r="V51" s="5">
        <v>5917.6689849777758</v>
      </c>
      <c r="W51" s="5">
        <v>3582.0631462990732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18241.127109125126</v>
      </c>
      <c r="D54" s="5">
        <v>16188.27928626038</v>
      </c>
      <c r="E54" s="5">
        <v>16609.858137426967</v>
      </c>
      <c r="F54" s="5">
        <v>16785.775497417148</v>
      </c>
      <c r="G54" s="5">
        <v>18303.297474184292</v>
      </c>
      <c r="H54" s="5">
        <v>18023.048073470101</v>
      </c>
      <c r="I54" s="5">
        <v>16676.83262862152</v>
      </c>
      <c r="J54" s="5">
        <v>16711.42694717045</v>
      </c>
      <c r="K54" s="5">
        <v>16525.349783195812</v>
      </c>
      <c r="L54" s="5">
        <v>16338.139969383185</v>
      </c>
      <c r="M54" s="5">
        <v>17754.421767287284</v>
      </c>
      <c r="N54" s="5">
        <v>23867.553740673851</v>
      </c>
      <c r="O54" s="5">
        <v>22275.886024540505</v>
      </c>
      <c r="P54" s="5">
        <v>22222.58691281455</v>
      </c>
      <c r="Q54" s="5">
        <v>23608.472159697114</v>
      </c>
      <c r="R54" s="5">
        <v>21104.789765879283</v>
      </c>
      <c r="S54" s="5">
        <v>21128.800741214036</v>
      </c>
      <c r="T54" s="5">
        <v>21333.930901080836</v>
      </c>
      <c r="U54" s="5">
        <v>21283.377341646697</v>
      </c>
      <c r="V54" s="5">
        <v>23050.945003320416</v>
      </c>
      <c r="W54" s="5">
        <v>24705.636952898571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29021.117945378748</v>
      </c>
      <c r="D56" s="17">
        <v>27072.269588523348</v>
      </c>
      <c r="E56" s="17">
        <v>23355.844174318067</v>
      </c>
      <c r="F56" s="17">
        <v>20543.178514984163</v>
      </c>
      <c r="G56" s="17">
        <v>22070.902607117998</v>
      </c>
      <c r="H56" s="17">
        <v>21734.659192302253</v>
      </c>
      <c r="I56" s="17">
        <v>20421.709756032262</v>
      </c>
      <c r="J56" s="17">
        <v>20509.827333020519</v>
      </c>
      <c r="K56" s="17">
        <v>20307.19879435383</v>
      </c>
      <c r="L56" s="17">
        <v>20119.535255667022</v>
      </c>
      <c r="M56" s="17">
        <v>21618.215127614705</v>
      </c>
      <c r="N56" s="17">
        <v>35389.264731434261</v>
      </c>
      <c r="O56" s="17">
        <v>33199.670046769519</v>
      </c>
      <c r="P56" s="17">
        <v>30027.85023539039</v>
      </c>
      <c r="Q56" s="17">
        <v>35361.017280333501</v>
      </c>
      <c r="R56" s="17">
        <v>31772.644336668403</v>
      </c>
      <c r="S56" s="17">
        <v>34496.441007081245</v>
      </c>
      <c r="T56" s="17">
        <v>26068.52314366577</v>
      </c>
      <c r="U56" s="17">
        <v>25676.4825192387</v>
      </c>
      <c r="V56" s="17">
        <v>34577.735116695396</v>
      </c>
      <c r="W56" s="17">
        <v>32120.394986031555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72379.572856416315</v>
      </c>
      <c r="D63" s="5">
        <v>56401.657012422525</v>
      </c>
      <c r="E63" s="5">
        <v>56506.908641463684</v>
      </c>
      <c r="F63" s="5">
        <v>67475.646601104614</v>
      </c>
      <c r="G63" s="5">
        <v>62663.225375808826</v>
      </c>
      <c r="H63" s="5">
        <v>73608.353329595906</v>
      </c>
      <c r="I63" s="5">
        <v>42479.520695696257</v>
      </c>
      <c r="J63" s="5">
        <v>69084.462350041154</v>
      </c>
      <c r="K63" s="5">
        <v>61541.198348197046</v>
      </c>
      <c r="L63" s="5">
        <v>49642.932609223812</v>
      </c>
      <c r="M63" s="5">
        <v>71910.089599694562</v>
      </c>
      <c r="N63" s="5">
        <v>55250.827146610041</v>
      </c>
      <c r="O63" s="5">
        <v>55023.384600992904</v>
      </c>
      <c r="P63" s="5">
        <v>63136.961156776713</v>
      </c>
      <c r="Q63" s="5">
        <v>60854.379548010031</v>
      </c>
      <c r="R63" s="5">
        <v>69534.666672140185</v>
      </c>
      <c r="S63" s="5">
        <v>41740.463421066699</v>
      </c>
      <c r="T63" s="5">
        <v>67740.441065150182</v>
      </c>
      <c r="U63" s="5">
        <v>60271.063863802119</v>
      </c>
      <c r="V63" s="5">
        <v>48377.59243109246</v>
      </c>
      <c r="W63" s="5">
        <v>66926.772240692924</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5758.7133863058325</v>
      </c>
      <c r="D65" s="5">
        <v>5553.7240155842082</v>
      </c>
      <c r="E65" s="5">
        <v>5282.5211494942978</v>
      </c>
      <c r="F65" s="5">
        <v>5741.3386706999654</v>
      </c>
      <c r="G65" s="5">
        <v>5944.0923628179908</v>
      </c>
      <c r="H65" s="5">
        <v>5924.8326115563887</v>
      </c>
      <c r="I65" s="5">
        <v>6913.5585974865999</v>
      </c>
      <c r="J65" s="5">
        <v>6830.2229156140256</v>
      </c>
      <c r="K65" s="5">
        <v>6720.4313957442528</v>
      </c>
      <c r="L65" s="5">
        <v>6757.8119890053867</v>
      </c>
      <c r="M65" s="5">
        <v>7248.6096857957154</v>
      </c>
      <c r="N65" s="5">
        <v>10651.480430262338</v>
      </c>
      <c r="O65" s="5">
        <v>10154.287148121492</v>
      </c>
      <c r="P65" s="5">
        <v>10937.339518366109</v>
      </c>
      <c r="Q65" s="5">
        <v>11136.244734343534</v>
      </c>
      <c r="R65" s="5">
        <v>11367.511820356647</v>
      </c>
      <c r="S65" s="5">
        <v>11693.193316050701</v>
      </c>
      <c r="T65" s="5">
        <v>11640.115682750245</v>
      </c>
      <c r="U65" s="5">
        <v>11510.294007851555</v>
      </c>
      <c r="V65" s="5">
        <v>11468.282486488115</v>
      </c>
      <c r="W65" s="5">
        <v>12108.592311921384</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78138.286242722141</v>
      </c>
      <c r="D67" s="17">
        <v>61955.381028006734</v>
      </c>
      <c r="E67" s="17">
        <v>61789.429790957984</v>
      </c>
      <c r="F67" s="17">
        <v>73216.985271804573</v>
      </c>
      <c r="G67" s="17">
        <v>68607.317738626822</v>
      </c>
      <c r="H67" s="17">
        <v>79533.185941152289</v>
      </c>
      <c r="I67" s="17">
        <v>49393.079293182855</v>
      </c>
      <c r="J67" s="17">
        <v>75914.685265655178</v>
      </c>
      <c r="K67" s="17">
        <v>68261.629743941303</v>
      </c>
      <c r="L67" s="17">
        <v>56400.744598229197</v>
      </c>
      <c r="M67" s="17">
        <v>79158.699285490278</v>
      </c>
      <c r="N67" s="17">
        <v>65902.307576872379</v>
      </c>
      <c r="O67" s="17">
        <v>65177.671749114394</v>
      </c>
      <c r="P67" s="17">
        <v>74074.300675142818</v>
      </c>
      <c r="Q67" s="17">
        <v>71990.624282353558</v>
      </c>
      <c r="R67" s="17">
        <v>80902.178492496838</v>
      </c>
      <c r="S67" s="17">
        <v>53433.656737117402</v>
      </c>
      <c r="T67" s="17">
        <v>79380.556747900424</v>
      </c>
      <c r="U67" s="17">
        <v>71781.357871653672</v>
      </c>
      <c r="V67" s="17">
        <v>59845.874917580571</v>
      </c>
      <c r="W67" s="17">
        <v>79035.364552614308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98720.817657433377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102982.47439705007</v>
      </c>
      <c r="F7" s="5">
        <v>105150.19035699787</v>
      </c>
      <c r="G7" s="5">
        <v>105150.19035699787</v>
      </c>
      <c r="H7" s="5">
        <v>105150.19035699787</v>
      </c>
      <c r="I7" s="5">
        <v>105438.27307030474</v>
      </c>
      <c r="J7" s="5">
        <v>105150.19035699787</v>
      </c>
      <c r="K7" s="5">
        <v>110649.18254380792</v>
      </c>
      <c r="L7" s="5">
        <v>104861.95754380814</v>
      </c>
      <c r="M7" s="5">
        <v>105149.25057817473</v>
      </c>
      <c r="N7" s="5">
        <v>110918.68588709139</v>
      </c>
      <c r="O7" s="5">
        <v>103928.625886939</v>
      </c>
      <c r="P7" s="5">
        <v>103844.63680718394</v>
      </c>
      <c r="Q7" s="5">
        <v>108862.16311406906</v>
      </c>
      <c r="R7" s="5">
        <v>112158.25287318788</v>
      </c>
      <c r="S7" s="5">
        <v>120077.05655183402</v>
      </c>
      <c r="T7" s="5">
        <v>122277.59049622236</v>
      </c>
      <c r="U7" s="5">
        <v>116625.10403948493</v>
      </c>
      <c r="V7" s="5">
        <v>114490.85621424063</v>
      </c>
      <c r="W7" s="5">
        <v>119201.05495936863</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96205.835193167688</v>
      </c>
      <c r="K9" s="5">
        <v>96817.476418361504</v>
      </c>
      <c r="L9" s="5">
        <v>97937.922432323714</v>
      </c>
      <c r="M9" s="5">
        <v>105620.46546972956</v>
      </c>
      <c r="N9" s="5">
        <v>111757.91551076891</v>
      </c>
      <c r="O9" s="5">
        <v>119277.34826555951</v>
      </c>
      <c r="P9" s="5">
        <v>129019.98771249774</v>
      </c>
      <c r="Q9" s="5">
        <v>164389.81061742079</v>
      </c>
      <c r="R9" s="5">
        <v>170479.10352235968</v>
      </c>
      <c r="S9" s="5">
        <v>177673.59738901761</v>
      </c>
      <c r="T9" s="5">
        <v>179430.46755894204</v>
      </c>
      <c r="U9" s="5">
        <v>181405.37212629858</v>
      </c>
      <c r="V9" s="5">
        <v>180909.72903305737</v>
      </c>
      <c r="W9" s="5">
        <v>184355.33025348122</v>
      </c>
      <c r="X9" s="19"/>
    </row>
    <row r="10" spans="1:24">
      <c r="A10" s="6" t="s">
        <v>75</v>
      </c>
      <c r="B10" s="6" t="s">
        <v>118</v>
      </c>
      <c r="C10" s="5">
        <v>412630.085560003</v>
      </c>
      <c r="D10" s="5">
        <v>455166.54600000015</v>
      </c>
      <c r="E10" s="5">
        <v>456413.57763287681</v>
      </c>
      <c r="F10" s="5">
        <v>455207.89269999944</v>
      </c>
      <c r="G10" s="5">
        <v>457705.76134906727</v>
      </c>
      <c r="H10" s="5">
        <v>473908.23734508199</v>
      </c>
      <c r="I10" s="5">
        <v>490308.31759356381</v>
      </c>
      <c r="J10" s="5">
        <v>546551.10055309592</v>
      </c>
      <c r="K10" s="5">
        <v>553910.50589432975</v>
      </c>
      <c r="L10" s="5">
        <v>551802.78589433001</v>
      </c>
      <c r="M10" s="5">
        <v>553314.57434883516</v>
      </c>
      <c r="N10" s="5">
        <v>634850.83504854958</v>
      </c>
      <c r="O10" s="5">
        <v>627416.97790124023</v>
      </c>
      <c r="P10" s="5">
        <v>627416.97790124023</v>
      </c>
      <c r="Q10" s="5">
        <v>1015969.4646291207</v>
      </c>
      <c r="R10" s="5">
        <v>1209517.4827653924</v>
      </c>
      <c r="S10" s="5">
        <v>1682917.381290551</v>
      </c>
      <c r="T10" s="5">
        <v>1937691.5639280761</v>
      </c>
      <c r="U10" s="5">
        <v>1383753.6025972425</v>
      </c>
      <c r="V10" s="5">
        <v>1366155.515912046</v>
      </c>
      <c r="W10" s="5">
        <v>956077.66423251608</v>
      </c>
      <c r="X10" s="19"/>
    </row>
    <row r="11" spans="1:24">
      <c r="A11" s="6" t="s">
        <v>75</v>
      </c>
      <c r="B11" s="6" t="s">
        <v>119</v>
      </c>
      <c r="C11" s="5">
        <v>134511.17421000206</v>
      </c>
      <c r="D11" s="5">
        <v>147596.08071000196</v>
      </c>
      <c r="E11" s="5">
        <v>148000.45353386499</v>
      </c>
      <c r="F11" s="5">
        <v>147596.08071000196</v>
      </c>
      <c r="G11" s="5">
        <v>148200.48471000197</v>
      </c>
      <c r="H11" s="5">
        <v>148804.88871000204</v>
      </c>
      <c r="I11" s="5">
        <v>162409.59541796622</v>
      </c>
      <c r="J11" s="5">
        <v>163967.36565697909</v>
      </c>
      <c r="K11" s="5">
        <v>173094.018529361</v>
      </c>
      <c r="L11" s="5">
        <v>173094.018529361</v>
      </c>
      <c r="M11" s="5">
        <v>173568.2487171127</v>
      </c>
      <c r="N11" s="5">
        <v>187691.12993860021</v>
      </c>
      <c r="O11" s="5">
        <v>198420.19313073959</v>
      </c>
      <c r="P11" s="5">
        <v>198420.19313073959</v>
      </c>
      <c r="Q11" s="5">
        <v>306197.01537870901</v>
      </c>
      <c r="R11" s="5">
        <v>205839.91467864401</v>
      </c>
      <c r="S11" s="5">
        <v>272872.69924356154</v>
      </c>
      <c r="T11" s="5">
        <v>345580.55940666224</v>
      </c>
      <c r="U11" s="5">
        <v>216674.749200044</v>
      </c>
      <c r="V11" s="5">
        <v>216082.74168856844</v>
      </c>
      <c r="W11" s="5">
        <v>216082.74168856844</v>
      </c>
      <c r="X11" s="19"/>
    </row>
    <row r="12" spans="1:24">
      <c r="A12" s="100" t="s">
        <v>136</v>
      </c>
      <c r="B12" s="100"/>
      <c r="C12" s="17">
        <v>3663362.978585084</v>
      </c>
      <c r="D12" s="17">
        <v>3462936.287986313</v>
      </c>
      <c r="E12" s="17">
        <v>2832924.5642784662</v>
      </c>
      <c r="F12" s="17">
        <v>4524025.5148260202</v>
      </c>
      <c r="G12" s="17">
        <v>3401382.1132767471</v>
      </c>
      <c r="H12" s="17">
        <v>3498193.4180557835</v>
      </c>
      <c r="I12" s="17">
        <v>3765286.5617357194</v>
      </c>
      <c r="J12" s="17">
        <v>2939184.6647625742</v>
      </c>
      <c r="K12" s="17">
        <v>2836661.3563881828</v>
      </c>
      <c r="L12" s="17">
        <v>3420719.9370523808</v>
      </c>
      <c r="M12" s="17">
        <v>3521843.5468299491</v>
      </c>
      <c r="N12" s="17">
        <v>3178961.9783252697</v>
      </c>
      <c r="O12" s="17">
        <v>2626565.3181868191</v>
      </c>
      <c r="P12" s="17">
        <v>2636223.9685540022</v>
      </c>
      <c r="Q12" s="17">
        <v>2899298.1395443995</v>
      </c>
      <c r="R12" s="17">
        <v>3402406.130384766</v>
      </c>
      <c r="S12" s="17">
        <v>4285059.1529167937</v>
      </c>
      <c r="T12" s="17">
        <v>3774547.2723923549</v>
      </c>
      <c r="U12" s="17">
        <v>3065745.1478504543</v>
      </c>
      <c r="V12" s="17">
        <v>3686342.9355005925</v>
      </c>
      <c r="W12" s="17">
        <v>2639813.804136381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23248.992126649016</v>
      </c>
      <c r="F18" s="5">
        <v>24371.639067077824</v>
      </c>
      <c r="G18" s="5">
        <v>24371.639067077824</v>
      </c>
      <c r="H18" s="5">
        <v>24371.639067077824</v>
      </c>
      <c r="I18" s="5">
        <v>24438.410680960238</v>
      </c>
      <c r="J18" s="5">
        <v>24371.639067077824</v>
      </c>
      <c r="K18" s="5">
        <v>29870.63125388787</v>
      </c>
      <c r="L18" s="5">
        <v>29870.63125388787</v>
      </c>
      <c r="M18" s="5">
        <v>29952.46859978895</v>
      </c>
      <c r="N18" s="5">
        <v>39472.923796565556</v>
      </c>
      <c r="O18" s="5">
        <v>39472.923796565556</v>
      </c>
      <c r="P18" s="5">
        <v>41159.144716810748</v>
      </c>
      <c r="Q18" s="5">
        <v>47218.64611385941</v>
      </c>
      <c r="R18" s="5">
        <v>50683.160782814884</v>
      </c>
      <c r="S18" s="5">
        <v>50683.160782814884</v>
      </c>
      <c r="T18" s="5">
        <v>50938.012578215246</v>
      </c>
      <c r="U18" s="5">
        <v>51765.514127181581</v>
      </c>
      <c r="V18" s="5">
        <v>51624.078296232961</v>
      </c>
      <c r="W18" s="5">
        <v>56334.277041360976</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53480.017556315819</v>
      </c>
      <c r="K20" s="5">
        <v>54091.658781509643</v>
      </c>
      <c r="L20" s="5">
        <v>54091.658781509643</v>
      </c>
      <c r="M20" s="5">
        <v>54239.855106938325</v>
      </c>
      <c r="N20" s="5">
        <v>54091.658781509643</v>
      </c>
      <c r="O20" s="5">
        <v>59221.427745335379</v>
      </c>
      <c r="P20" s="5">
        <v>60739.583275223238</v>
      </c>
      <c r="Q20" s="5">
        <v>60905.993092415527</v>
      </c>
      <c r="R20" s="5">
        <v>60739.583275223238</v>
      </c>
      <c r="S20" s="5">
        <v>60739.583275223238</v>
      </c>
      <c r="T20" s="5">
        <v>60739.583275223238</v>
      </c>
      <c r="U20" s="5">
        <v>60905.993092415527</v>
      </c>
      <c r="V20" s="5">
        <v>60739.583275223238</v>
      </c>
      <c r="W20" s="5">
        <v>60739.583275223238</v>
      </c>
    </row>
    <row r="21" spans="1:23">
      <c r="A21" s="6" t="s">
        <v>126</v>
      </c>
      <c r="B21" s="6" t="s">
        <v>118</v>
      </c>
      <c r="C21" s="5">
        <v>75120.057200005278</v>
      </c>
      <c r="D21" s="5">
        <v>84505.758100005551</v>
      </c>
      <c r="E21" s="5">
        <v>84737.280724937082</v>
      </c>
      <c r="F21" s="5">
        <v>84547.10480000489</v>
      </c>
      <c r="G21" s="5">
        <v>84547.10480000489</v>
      </c>
      <c r="H21" s="5">
        <v>84547.10480000489</v>
      </c>
      <c r="I21" s="5">
        <v>84778.740703566582</v>
      </c>
      <c r="J21" s="5">
        <v>84547.10480000489</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126</v>
      </c>
      <c r="B22" s="6" t="s">
        <v>119</v>
      </c>
      <c r="C22" s="5">
        <v>47972.346870001107</v>
      </c>
      <c r="D22" s="5">
        <v>54621.524370000647</v>
      </c>
      <c r="E22" s="5">
        <v>54771.172381973221</v>
      </c>
      <c r="F22" s="5">
        <v>54621.524370000647</v>
      </c>
      <c r="G22" s="5">
        <v>54621.524370000647</v>
      </c>
      <c r="H22" s="5">
        <v>54621.524370000647</v>
      </c>
      <c r="I22" s="5">
        <v>55898.275505953156</v>
      </c>
      <c r="J22" s="5">
        <v>57142.656280244279</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0" t="s">
        <v>136</v>
      </c>
      <c r="B23" s="100"/>
      <c r="C23" s="17">
        <v>1348286.2562098184</v>
      </c>
      <c r="D23" s="17">
        <v>842500.16858013801</v>
      </c>
      <c r="E23" s="17">
        <v>764980.16249385744</v>
      </c>
      <c r="F23" s="17">
        <v>1820432.9160595348</v>
      </c>
      <c r="G23" s="17">
        <v>801359.80823710992</v>
      </c>
      <c r="H23" s="17">
        <v>801359.80823710992</v>
      </c>
      <c r="I23" s="17">
        <v>804682.4176850263</v>
      </c>
      <c r="J23" s="17">
        <v>805915.51770366682</v>
      </c>
      <c r="K23" s="17">
        <v>741225.78270541539</v>
      </c>
      <c r="L23" s="17">
        <v>741225.78270541539</v>
      </c>
      <c r="M23" s="17">
        <v>1247519.2610322144</v>
      </c>
      <c r="N23" s="17">
        <v>628643.92524810578</v>
      </c>
      <c r="O23" s="17">
        <v>633773.69421193155</v>
      </c>
      <c r="P23" s="17">
        <v>636978.07066206459</v>
      </c>
      <c r="Q23" s="17">
        <v>741463.51997678133</v>
      </c>
      <c r="R23" s="17">
        <v>818286.71274756885</v>
      </c>
      <c r="S23" s="17">
        <v>1475646.3949195158</v>
      </c>
      <c r="T23" s="17">
        <v>920625.84301156318</v>
      </c>
      <c r="U23" s="17">
        <v>746010.38799010357</v>
      </c>
      <c r="V23" s="17">
        <v>1146943.2779210266</v>
      </c>
      <c r="W23" s="17">
        <v>741575.62498662493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28179.916647846971</v>
      </c>
      <c r="T29" s="5">
        <v>30125.598796834947</v>
      </c>
      <c r="U29" s="5">
        <v>30208.134683949545</v>
      </c>
      <c r="V29" s="5">
        <v>30125.598796834947</v>
      </c>
      <c r="W29" s="5">
        <v>30125.598796834947</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36743.395790972922</v>
      </c>
      <c r="P31" s="5">
        <v>41770.48552147131</v>
      </c>
      <c r="Q31" s="5">
        <v>62643.871599882419</v>
      </c>
      <c r="R31" s="5">
        <v>69011.158873721593</v>
      </c>
      <c r="S31" s="5">
        <v>70520.614063804911</v>
      </c>
      <c r="T31" s="5">
        <v>70520.614063804911</v>
      </c>
      <c r="U31" s="5">
        <v>70713.821225623571</v>
      </c>
      <c r="V31" s="5">
        <v>70520.614063804911</v>
      </c>
      <c r="W31" s="5">
        <v>70520.614063804911</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128290.24023152464</v>
      </c>
      <c r="K32" s="5">
        <v>134531.53257275946</v>
      </c>
      <c r="L32" s="5">
        <v>134531.53257275946</v>
      </c>
      <c r="M32" s="5">
        <v>134900.11211405465</v>
      </c>
      <c r="N32" s="5">
        <v>134531.53257275946</v>
      </c>
      <c r="O32" s="5">
        <v>134531.53257275946</v>
      </c>
      <c r="P32" s="5">
        <v>134531.53257275946</v>
      </c>
      <c r="Q32" s="5">
        <v>163327.57348460742</v>
      </c>
      <c r="R32" s="5">
        <v>193617.25907427125</v>
      </c>
      <c r="S32" s="5">
        <v>193617.25907427125</v>
      </c>
      <c r="T32" s="5">
        <v>193617.25907427125</v>
      </c>
      <c r="U32" s="5">
        <v>194147.71731831026</v>
      </c>
      <c r="V32" s="5">
        <v>193617.25907427125</v>
      </c>
      <c r="W32" s="5">
        <v>193617.25907427125</v>
      </c>
    </row>
    <row r="33" spans="1:23">
      <c r="A33" s="6" t="s">
        <v>143</v>
      </c>
      <c r="B33" s="6" t="s">
        <v>119</v>
      </c>
      <c r="C33" s="5">
        <v>51485.186270001839</v>
      </c>
      <c r="D33" s="5">
        <v>57920.91527000218</v>
      </c>
      <c r="E33" s="5">
        <v>58079.602709098101</v>
      </c>
      <c r="F33" s="5">
        <v>57920.91527000218</v>
      </c>
      <c r="G33" s="5">
        <v>57920.91527000218</v>
      </c>
      <c r="H33" s="5">
        <v>57920.91527000218</v>
      </c>
      <c r="I33" s="5">
        <v>69543.461765110071</v>
      </c>
      <c r="J33" s="5">
        <v>69353.45230673546</v>
      </c>
      <c r="K33" s="5">
        <v>77330.069589360603</v>
      </c>
      <c r="L33" s="5">
        <v>77330.069589360603</v>
      </c>
      <c r="M33" s="5">
        <v>77541.932793715067</v>
      </c>
      <c r="N33" s="5">
        <v>77330.069589360603</v>
      </c>
      <c r="O33" s="5">
        <v>77330.069589360603</v>
      </c>
      <c r="P33" s="5">
        <v>77330.069589360603</v>
      </c>
      <c r="Q33" s="5">
        <v>180483.06956315346</v>
      </c>
      <c r="R33" s="5">
        <v>80469.449589360505</v>
      </c>
      <c r="S33" s="5">
        <v>121344.8475243569</v>
      </c>
      <c r="T33" s="5">
        <v>80469.449589360505</v>
      </c>
      <c r="U33" s="5">
        <v>80689.913834810824</v>
      </c>
      <c r="V33" s="5">
        <v>80469.449589360505</v>
      </c>
      <c r="W33" s="5">
        <v>80469.449589360505</v>
      </c>
    </row>
    <row r="34" spans="1:23">
      <c r="A34" s="100" t="s">
        <v>136</v>
      </c>
      <c r="B34" s="100"/>
      <c r="C34" s="17">
        <v>893823.2026196376</v>
      </c>
      <c r="D34" s="17">
        <v>1192785.5547680815</v>
      </c>
      <c r="E34" s="17">
        <v>638308.32765435567</v>
      </c>
      <c r="F34" s="17">
        <v>1276599.7140644179</v>
      </c>
      <c r="G34" s="17">
        <v>1172425.01633757</v>
      </c>
      <c r="H34" s="17">
        <v>826702.71357376315</v>
      </c>
      <c r="I34" s="17">
        <v>675093.9603843363</v>
      </c>
      <c r="J34" s="17">
        <v>683766.31453843217</v>
      </c>
      <c r="K34" s="17">
        <v>697984.2241622922</v>
      </c>
      <c r="L34" s="17">
        <v>1342591.3038125252</v>
      </c>
      <c r="M34" s="17">
        <v>984117.31708039937</v>
      </c>
      <c r="N34" s="17">
        <v>1254205.4631002101</v>
      </c>
      <c r="O34" s="17">
        <v>696403.07795310486</v>
      </c>
      <c r="P34" s="17">
        <v>699659.95768360305</v>
      </c>
      <c r="Q34" s="17">
        <v>762651.60072983953</v>
      </c>
      <c r="R34" s="17">
        <v>660486.73753736191</v>
      </c>
      <c r="S34" s="17">
        <v>641078.29031029646</v>
      </c>
      <c r="T34" s="17">
        <v>602148.57452428807</v>
      </c>
      <c r="U34" s="17">
        <v>602264.02665175137</v>
      </c>
      <c r="V34" s="17">
        <v>1245225.5761745209</v>
      </c>
      <c r="W34" s="17">
        <v>600618.49652428774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7071.2856368436096</v>
      </c>
      <c r="K42" s="5">
        <v>7071.2856368436096</v>
      </c>
      <c r="L42" s="5">
        <v>7071.2856368436096</v>
      </c>
      <c r="M42" s="5">
        <v>12610.269020082946</v>
      </c>
      <c r="N42" s="5">
        <v>19001.845280930003</v>
      </c>
      <c r="O42" s="5">
        <v>18554.695280929966</v>
      </c>
      <c r="P42" s="5">
        <v>19216.532760218692</v>
      </c>
      <c r="Q42" s="5">
        <v>25032.013956173978</v>
      </c>
      <c r="R42" s="5">
        <v>24963.6204754194</v>
      </c>
      <c r="S42" s="5">
        <v>30400.882537953872</v>
      </c>
      <c r="T42" s="5">
        <v>32157.752707878324</v>
      </c>
      <c r="U42" s="5">
        <v>33729.170385232006</v>
      </c>
      <c r="V42" s="5">
        <v>33637.014181993662</v>
      </c>
      <c r="W42" s="5">
        <v>37082.61540241749</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203165.20260000191</v>
      </c>
      <c r="K43" s="5">
        <v>208441.48060000155</v>
      </c>
      <c r="L43" s="5">
        <v>208441.48060000155</v>
      </c>
      <c r="M43" s="5">
        <v>209012.55314959059</v>
      </c>
      <c r="N43" s="5">
        <v>225069.29384000588</v>
      </c>
      <c r="O43" s="5">
        <v>227999.92069269702</v>
      </c>
      <c r="P43" s="5">
        <v>227999.92069269702</v>
      </c>
      <c r="Q43" s="5">
        <v>228624.57800966332</v>
      </c>
      <c r="R43" s="5">
        <v>227999.92069269702</v>
      </c>
      <c r="S43" s="5">
        <v>272781.24016251642</v>
      </c>
      <c r="T43" s="5">
        <v>942695.24044248741</v>
      </c>
      <c r="U43" s="5">
        <v>264707.043450634</v>
      </c>
      <c r="V43" s="5">
        <v>272352.9168070149</v>
      </c>
      <c r="W43" s="5">
        <v>272352.9168070149</v>
      </c>
    </row>
    <row r="44" spans="1:23">
      <c r="A44" s="6" t="s">
        <v>144</v>
      </c>
      <c r="B44" s="6" t="s">
        <v>119</v>
      </c>
      <c r="C44" s="5">
        <v>25184.061070000094</v>
      </c>
      <c r="D44" s="5">
        <v>25184.061070000094</v>
      </c>
      <c r="E44" s="5">
        <v>25253.058497589129</v>
      </c>
      <c r="F44" s="5">
        <v>25184.061070000094</v>
      </c>
      <c r="G44" s="5">
        <v>25788.465070000137</v>
      </c>
      <c r="H44" s="5">
        <v>26392.869070000208</v>
      </c>
      <c r="I44" s="5">
        <v>27071.238201698448</v>
      </c>
      <c r="J44" s="5">
        <v>27601.677070000322</v>
      </c>
      <c r="K44" s="5">
        <v>28206.081070000302</v>
      </c>
      <c r="L44" s="5">
        <v>28206.081070000302</v>
      </c>
      <c r="M44" s="5">
        <v>28283.358004438658</v>
      </c>
      <c r="N44" s="5">
        <v>31228.10107000051</v>
      </c>
      <c r="O44" s="5">
        <v>41957.164262139908</v>
      </c>
      <c r="P44" s="5">
        <v>41957.164262139908</v>
      </c>
      <c r="Q44" s="5">
        <v>46364.183908154133</v>
      </c>
      <c r="R44" s="5">
        <v>46237.505810044429</v>
      </c>
      <c r="S44" s="5">
        <v>56480.332819968869</v>
      </c>
      <c r="T44" s="5">
        <v>56480.332819968869</v>
      </c>
      <c r="U44" s="5">
        <v>56635.07345783183</v>
      </c>
      <c r="V44" s="5">
        <v>56480.332819968869</v>
      </c>
      <c r="W44" s="5">
        <v>56480.332819968869</v>
      </c>
    </row>
    <row r="45" spans="1:23">
      <c r="A45" s="100" t="s">
        <v>136</v>
      </c>
      <c r="B45" s="100"/>
      <c r="C45" s="17">
        <v>1076486.6596735935</v>
      </c>
      <c r="D45" s="17">
        <v>1090061.7692135929</v>
      </c>
      <c r="E45" s="17">
        <v>1093048.2398141776</v>
      </c>
      <c r="F45" s="17">
        <v>1090061.7692135929</v>
      </c>
      <c r="G45" s="17">
        <v>1090666.173213593</v>
      </c>
      <c r="H45" s="17">
        <v>1533199.7807564365</v>
      </c>
      <c r="I45" s="17">
        <v>1941384.3619708107</v>
      </c>
      <c r="J45" s="17">
        <v>1106317.2453104367</v>
      </c>
      <c r="K45" s="17">
        <v>1058423.9273104377</v>
      </c>
      <c r="L45" s="17">
        <v>1004649.9273104388</v>
      </c>
      <c r="M45" s="17">
        <v>955149.15354758129</v>
      </c>
      <c r="N45" s="17">
        <v>921000.32019453635</v>
      </c>
      <c r="O45" s="17">
        <v>931640.76023936656</v>
      </c>
      <c r="P45" s="17">
        <v>932302.59771865536</v>
      </c>
      <c r="Q45" s="17">
        <v>944911.75308308017</v>
      </c>
      <c r="R45" s="17">
        <v>1384259.2305246042</v>
      </c>
      <c r="S45" s="17">
        <v>1844742.7629634163</v>
      </c>
      <c r="T45" s="17">
        <v>1674462.3059739345</v>
      </c>
      <c r="U45" s="17">
        <v>969281.23655757622</v>
      </c>
      <c r="V45" s="17">
        <v>975002.04381257226</v>
      </c>
      <c r="W45" s="17">
        <v>978447.64503299608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53047.094657425863</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20447.676289768984</v>
      </c>
      <c r="G51" s="5">
        <v>20447.676289768984</v>
      </c>
      <c r="H51" s="5">
        <v>20447.676289768984</v>
      </c>
      <c r="I51" s="5">
        <v>20503.697320699855</v>
      </c>
      <c r="J51" s="5">
        <v>20447.676289768984</v>
      </c>
      <c r="K51" s="5">
        <v>20447.676289768984</v>
      </c>
      <c r="L51" s="5">
        <v>14660.451289769171</v>
      </c>
      <c r="M51" s="5">
        <v>14700.616909741144</v>
      </c>
      <c r="N51" s="5">
        <v>11114.887090374739</v>
      </c>
      <c r="O51" s="5">
        <v>11114.887090374739</v>
      </c>
      <c r="P51" s="5">
        <v>11114.887090374739</v>
      </c>
      <c r="Q51" s="5">
        <v>9931.6226714440909</v>
      </c>
      <c r="R51" s="5">
        <v>9904.4870903745632</v>
      </c>
      <c r="S51" s="5">
        <v>12345.939121172712</v>
      </c>
      <c r="T51" s="5">
        <v>12345.939121172712</v>
      </c>
      <c r="U51" s="5">
        <v>12379.76361191566</v>
      </c>
      <c r="V51" s="5">
        <v>12345.939121172712</v>
      </c>
      <c r="W51" s="5">
        <v>12345.939121172712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2868.3960139624805</v>
      </c>
      <c r="M53" s="5">
        <v>4770.8645974947467</v>
      </c>
      <c r="N53" s="5">
        <v>4757.829448321263</v>
      </c>
      <c r="O53" s="5">
        <v>4757.829448321263</v>
      </c>
      <c r="P53" s="5">
        <v>7293.3861555844842</v>
      </c>
      <c r="Q53" s="5">
        <v>15807.931968948878</v>
      </c>
      <c r="R53" s="5">
        <v>15764.740897995465</v>
      </c>
      <c r="S53" s="5">
        <v>16012.517512035589</v>
      </c>
      <c r="T53" s="5">
        <v>16012.517512035589</v>
      </c>
      <c r="U53" s="5">
        <v>16056.387423027452</v>
      </c>
      <c r="V53" s="5">
        <v>16012.517512035589</v>
      </c>
      <c r="W53" s="5">
        <v>16012.517512035589</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116942.22055121286</v>
      </c>
      <c r="O54" s="5">
        <v>106577.73655121221</v>
      </c>
      <c r="P54" s="5">
        <v>106577.73655121221</v>
      </c>
      <c r="Q54" s="5">
        <v>219979.49257880298</v>
      </c>
      <c r="R54" s="5">
        <v>309710.88889435225</v>
      </c>
      <c r="S54" s="5">
        <v>94252.156551211796</v>
      </c>
      <c r="T54" s="5">
        <v>347971.000710216</v>
      </c>
      <c r="U54" s="5">
        <v>518221.62094943057</v>
      </c>
      <c r="V54" s="5">
        <v>89867.182551211459</v>
      </c>
      <c r="W54" s="5">
        <v>89867.182551211459</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18936.101409237806</v>
      </c>
      <c r="O55" s="5">
        <v>18936.101409237806</v>
      </c>
      <c r="P55" s="5">
        <v>18936.101409237806</v>
      </c>
      <c r="Q55" s="5">
        <v>18987.981139126117</v>
      </c>
      <c r="R55" s="5">
        <v>18936.101409237806</v>
      </c>
      <c r="S55" s="5">
        <v>18936.101409237806</v>
      </c>
      <c r="T55" s="5">
        <v>18936.101409237806</v>
      </c>
      <c r="U55" s="5">
        <v>18987.981139126117</v>
      </c>
      <c r="V55" s="5">
        <v>18936.101409237806</v>
      </c>
      <c r="W55" s="5">
        <v>18936.101409237806</v>
      </c>
    </row>
    <row r="56" spans="1:23">
      <c r="A56" s="100" t="s">
        <v>136</v>
      </c>
      <c r="B56" s="100"/>
      <c r="C56" s="17">
        <v>181890.89308322044</v>
      </c>
      <c r="D56" s="17">
        <v>174712.82842568724</v>
      </c>
      <c r="E56" s="17">
        <v>173265.63179123693</v>
      </c>
      <c r="F56" s="17">
        <v>174055.14848966067</v>
      </c>
      <c r="G56" s="17">
        <v>174055.14848966067</v>
      </c>
      <c r="H56" s="17">
        <v>174055.14848966067</v>
      </c>
      <c r="I56" s="17">
        <v>174532.01191018033</v>
      </c>
      <c r="J56" s="17">
        <v>174055.14848966067</v>
      </c>
      <c r="K56" s="17">
        <v>169896.98348966017</v>
      </c>
      <c r="L56" s="17">
        <v>163122.48450362275</v>
      </c>
      <c r="M56" s="17">
        <v>165464.00538438698</v>
      </c>
      <c r="N56" s="17">
        <v>195699.46849903913</v>
      </c>
      <c r="O56" s="17">
        <v>185334.98449903846</v>
      </c>
      <c r="P56" s="17">
        <v>187870.54120630168</v>
      </c>
      <c r="Q56" s="17">
        <v>270366.922549996</v>
      </c>
      <c r="R56" s="17">
        <v>359960.64829185355</v>
      </c>
      <c r="S56" s="17">
        <v>141546.7145936579</v>
      </c>
      <c r="T56" s="17">
        <v>395265.55875266215</v>
      </c>
      <c r="U56" s="17">
        <v>565645.7531234998</v>
      </c>
      <c r="V56" s="17">
        <v>137161.74059365757</v>
      </c>
      <c r="W56" s="17">
        <v>137161.74059365757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32596.101107102997</v>
      </c>
      <c r="J65" s="5">
        <v>32507.04072156447</v>
      </c>
      <c r="K65" s="5">
        <v>32507.04072156447</v>
      </c>
      <c r="L65" s="5">
        <v>32507.04072156447</v>
      </c>
      <c r="M65" s="5">
        <v>32596.101107102997</v>
      </c>
      <c r="N65" s="5">
        <v>40280.833284564229</v>
      </c>
      <c r="O65" s="5">
        <v>40280.833284564229</v>
      </c>
      <c r="P65" s="5">
        <v>40280.833284564229</v>
      </c>
      <c r="Q65" s="5">
        <v>40391.191731919207</v>
      </c>
      <c r="R65" s="5">
        <v>40280.833284564229</v>
      </c>
      <c r="S65" s="5">
        <v>42913.022131093465</v>
      </c>
      <c r="T65" s="5">
        <v>42913.022131093465</v>
      </c>
      <c r="U65" s="5">
        <v>43030.592054740293</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136</v>
      </c>
      <c r="B67" s="100"/>
      <c r="C67" s="17">
        <v>162875.96699881382</v>
      </c>
      <c r="D67" s="17">
        <v>162875.96699881382</v>
      </c>
      <c r="E67" s="17">
        <v>163322.20252483798</v>
      </c>
      <c r="F67" s="17">
        <v>162875.96699881382</v>
      </c>
      <c r="G67" s="17">
        <v>162875.96699881382</v>
      </c>
      <c r="H67" s="17">
        <v>162875.96699881382</v>
      </c>
      <c r="I67" s="17">
        <v>169593.80978536545</v>
      </c>
      <c r="J67" s="17">
        <v>169130.43872037809</v>
      </c>
      <c r="K67" s="17">
        <v>169130.43872037809</v>
      </c>
      <c r="L67" s="17">
        <v>169130.43872037809</v>
      </c>
      <c r="M67" s="17">
        <v>169593.80978536545</v>
      </c>
      <c r="N67" s="17">
        <v>179412.8012833781</v>
      </c>
      <c r="O67" s="17">
        <v>179412.8012833781</v>
      </c>
      <c r="P67" s="17">
        <v>179412.8012833781</v>
      </c>
      <c r="Q67" s="17">
        <v>179904.34320470245</v>
      </c>
      <c r="R67" s="17">
        <v>179412.8012833781</v>
      </c>
      <c r="S67" s="17">
        <v>182044.99012990732</v>
      </c>
      <c r="T67" s="17">
        <v>182044.99012990732</v>
      </c>
      <c r="U67" s="17">
        <v>182543.74352752353</v>
      </c>
      <c r="V67" s="17">
        <v>182010.29699881465</v>
      </c>
      <c r="W67" s="17">
        <v>182010.29699881465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98720.817657433494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44320.508833851542</v>
      </c>
      <c r="T6" s="5">
        <v>49874.201448258616</v>
      </c>
      <c r="U6" s="5">
        <v>24470.984060440158</v>
      </c>
      <c r="V6" s="5">
        <v>24404.123448253158</v>
      </c>
      <c r="W6" s="5">
        <v>24404.123448253158</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83217.108705244013</v>
      </c>
      <c r="U7" s="5">
        <v>76769.661879779276</v>
      </c>
      <c r="V7" s="5">
        <v>74744.308705244592</v>
      </c>
      <c r="W7" s="5">
        <v>74744.308705244592</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91161.064669181505</v>
      </c>
      <c r="M9" s="5">
        <v>96052.73024026287</v>
      </c>
      <c r="N9" s="5">
        <v>107200.43698848713</v>
      </c>
      <c r="O9" s="5">
        <v>111771.76062561548</v>
      </c>
      <c r="P9" s="5">
        <v>125712.9899703132</v>
      </c>
      <c r="Q9" s="5">
        <v>204238.01303158177</v>
      </c>
      <c r="R9" s="5">
        <v>203679.98567357202</v>
      </c>
      <c r="S9" s="5">
        <v>229166.96677756868</v>
      </c>
      <c r="T9" s="5">
        <v>236311.61679963171</v>
      </c>
      <c r="U9" s="5">
        <v>240585.18100304468</v>
      </c>
      <c r="V9" s="5">
        <v>240074.22012875348</v>
      </c>
      <c r="W9" s="5">
        <v>248401.77044378908</v>
      </c>
      <c r="X9" s="19"/>
    </row>
    <row r="10" spans="1:24">
      <c r="A10" s="6" t="s">
        <v>75</v>
      </c>
      <c r="B10" s="6" t="s">
        <v>118</v>
      </c>
      <c r="C10" s="5">
        <v>412630.085560003</v>
      </c>
      <c r="D10" s="5">
        <v>455166.54600000015</v>
      </c>
      <c r="E10" s="5">
        <v>456413.57763287681</v>
      </c>
      <c r="F10" s="5">
        <v>455166.54600000015</v>
      </c>
      <c r="G10" s="5">
        <v>457664.41464750166</v>
      </c>
      <c r="H10" s="5">
        <v>473866.89064508263</v>
      </c>
      <c r="I10" s="5">
        <v>488041.11224129191</v>
      </c>
      <c r="J10" s="5">
        <v>536045.53973067005</v>
      </c>
      <c r="K10" s="5">
        <v>549885.02463678934</v>
      </c>
      <c r="L10" s="5">
        <v>547777.3046367896</v>
      </c>
      <c r="M10" s="5">
        <v>549278.06437552033</v>
      </c>
      <c r="N10" s="5">
        <v>706098.72667832486</v>
      </c>
      <c r="O10" s="5">
        <v>704388.27911219094</v>
      </c>
      <c r="P10" s="5">
        <v>704388.27911219094</v>
      </c>
      <c r="Q10" s="5">
        <v>793182.66786122357</v>
      </c>
      <c r="R10" s="5">
        <v>841946.91206554265</v>
      </c>
      <c r="S10" s="5">
        <v>959297.22431879141</v>
      </c>
      <c r="T10" s="5">
        <v>950319.9019833412</v>
      </c>
      <c r="U10" s="5">
        <v>952620.65015046147</v>
      </c>
      <c r="V10" s="5">
        <v>946752.34938846482</v>
      </c>
      <c r="W10" s="5">
        <v>944539.24338846467</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161308.72966051477</v>
      </c>
      <c r="J11" s="5">
        <v>167133.951007711</v>
      </c>
      <c r="K11" s="5">
        <v>170743.55424664411</v>
      </c>
      <c r="L11" s="5">
        <v>170743.55424664411</v>
      </c>
      <c r="M11" s="5">
        <v>174078.88152661087</v>
      </c>
      <c r="N11" s="5">
        <v>242358.55252027951</v>
      </c>
      <c r="O11" s="5">
        <v>250700.40620929046</v>
      </c>
      <c r="P11" s="5">
        <v>250700.40620929046</v>
      </c>
      <c r="Q11" s="5">
        <v>343639.40755527327</v>
      </c>
      <c r="R11" s="5">
        <v>347565.09711661731</v>
      </c>
      <c r="S11" s="5">
        <v>391884.57585697301</v>
      </c>
      <c r="T11" s="5">
        <v>387960.24285697349</v>
      </c>
      <c r="U11" s="5">
        <v>393496.20288025722</v>
      </c>
      <c r="V11" s="5">
        <v>413477.96006840462</v>
      </c>
      <c r="W11" s="5">
        <v>413477.96006840462</v>
      </c>
      <c r="X11" s="19"/>
    </row>
    <row r="12" spans="1:24">
      <c r="A12" s="100" t="s">
        <v>136</v>
      </c>
      <c r="B12" s="100"/>
      <c r="C12" s="17">
        <v>3663362.9785851147</v>
      </c>
      <c r="D12" s="17">
        <v>3462936.2879901463</v>
      </c>
      <c r="E12" s="17">
        <v>2832810.6187718487</v>
      </c>
      <c r="F12" s="17">
        <v>4521607.7543252781</v>
      </c>
      <c r="G12" s="17">
        <v>3398976.0887781512</v>
      </c>
      <c r="H12" s="17">
        <v>3495799.129555041</v>
      </c>
      <c r="I12" s="17">
        <v>3759535.5661025108</v>
      </c>
      <c r="J12" s="17">
        <v>2920973.1622969797</v>
      </c>
      <c r="K12" s="17">
        <v>2813302.2504435233</v>
      </c>
      <c r="L12" s="17">
        <v>3399691.7277613916</v>
      </c>
      <c r="M12" s="17">
        <v>3500852.9519943143</v>
      </c>
      <c r="N12" s="17">
        <v>3282842.1154879946</v>
      </c>
      <c r="O12" s="17">
        <v>2730833.5463061105</v>
      </c>
      <c r="P12" s="17">
        <v>2743004.5656508072</v>
      </c>
      <c r="Q12" s="17">
        <v>2727880.204808068</v>
      </c>
      <c r="R12" s="17">
        <v>3180317.1887575858</v>
      </c>
      <c r="S12" s="17">
        <v>3697335.7385856784</v>
      </c>
      <c r="T12" s="17">
        <v>2855684.3897958938</v>
      </c>
      <c r="U12" s="17">
        <v>2839089.2070668451</v>
      </c>
      <c r="V12" s="17">
        <v>3492061.3593917992</v>
      </c>
      <c r="W12" s="17">
        <v>2853568.7240566011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9063.9417588028718</v>
      </c>
      <c r="U17" s="5">
        <v>9088.7744759502675</v>
      </c>
      <c r="V17" s="5">
        <v>9063.9417588028718</v>
      </c>
      <c r="W17" s="5">
        <v>9063.9417588028718</v>
      </c>
    </row>
    <row r="18" spans="1:23">
      <c r="A18" s="6" t="s">
        <v>126</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22921.097541848951</v>
      </c>
      <c r="U18" s="5">
        <v>22983.895069360879</v>
      </c>
      <c r="V18" s="5">
        <v>22921.097541848951</v>
      </c>
      <c r="W18" s="5">
        <v>22921.097541848951</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58920.682826375545</v>
      </c>
      <c r="O20" s="5">
        <v>62009.055959795282</v>
      </c>
      <c r="P20" s="5">
        <v>65753.199782514304</v>
      </c>
      <c r="Q20" s="5">
        <v>99734.499244386141</v>
      </c>
      <c r="R20" s="5">
        <v>99462.000612570992</v>
      </c>
      <c r="S20" s="5">
        <v>99462.000612570992</v>
      </c>
      <c r="T20" s="5">
        <v>100249.54612526491</v>
      </c>
      <c r="U20" s="5">
        <v>100524.20241601899</v>
      </c>
      <c r="V20" s="5">
        <v>100249.54612526491</v>
      </c>
      <c r="W20" s="5">
        <v>105057.06681404976</v>
      </c>
    </row>
    <row r="21" spans="1:23">
      <c r="A21" s="6" t="s">
        <v>126</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192091.05832721377</v>
      </c>
      <c r="O21" s="5">
        <v>203150.64476108045</v>
      </c>
      <c r="P21" s="5">
        <v>203150.64476108045</v>
      </c>
      <c r="Q21" s="5">
        <v>291984.87330349989</v>
      </c>
      <c r="R21" s="5">
        <v>314733.97793616151</v>
      </c>
      <c r="S21" s="5">
        <v>348922.22207709018</v>
      </c>
      <c r="T21" s="5">
        <v>347547.62207709032</v>
      </c>
      <c r="U21" s="5">
        <v>348499.80734305474</v>
      </c>
      <c r="V21" s="5">
        <v>332105.88678114448</v>
      </c>
      <c r="W21" s="5">
        <v>329892.78078114433</v>
      </c>
    </row>
    <row r="22" spans="1:23">
      <c r="A22" s="6" t="s">
        <v>126</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57638.709102360168</v>
      </c>
      <c r="N22" s="5">
        <v>118605.33156684556</v>
      </c>
      <c r="O22" s="5">
        <v>120827.23437000546</v>
      </c>
      <c r="P22" s="5">
        <v>120827.23437000546</v>
      </c>
      <c r="Q22" s="5">
        <v>200196.95788933002</v>
      </c>
      <c r="R22" s="5">
        <v>199789.4109527496</v>
      </c>
      <c r="S22" s="5">
        <v>206172.51173093892</v>
      </c>
      <c r="T22" s="5">
        <v>202248.1787309394</v>
      </c>
      <c r="U22" s="5">
        <v>206621.72457744635</v>
      </c>
      <c r="V22" s="5">
        <v>221716.81210509522</v>
      </c>
      <c r="W22" s="5">
        <v>221716.81210509522</v>
      </c>
    </row>
    <row r="23" spans="1:23">
      <c r="A23" s="100" t="s">
        <v>136</v>
      </c>
      <c r="B23" s="100"/>
      <c r="C23" s="17">
        <v>1348286.2562098128</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1237986.1011628069</v>
      </c>
      <c r="N23" s="17">
        <v>752239.31805072934</v>
      </c>
      <c r="O23" s="17">
        <v>768609.18042117555</v>
      </c>
      <c r="P23" s="17">
        <v>772353.32424389466</v>
      </c>
      <c r="Q23" s="17">
        <v>826325.53808348312</v>
      </c>
      <c r="R23" s="17">
        <v>847754.13483177591</v>
      </c>
      <c r="S23" s="17">
        <v>888325.47975089389</v>
      </c>
      <c r="T23" s="17">
        <v>888602.68623396882</v>
      </c>
      <c r="U23" s="17">
        <v>894856.65538870275</v>
      </c>
      <c r="V23" s="17">
        <v>892629.58431217889</v>
      </c>
      <c r="W23" s="17">
        <v>895223.99900096352</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14115.523855605847</v>
      </c>
      <c r="U28" s="5">
        <v>12619.926529182587</v>
      </c>
      <c r="V28" s="5">
        <v>12585.445855605576</v>
      </c>
      <c r="W28" s="5">
        <v>12585.445855605576</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22786.404136994664</v>
      </c>
      <c r="U29" s="5">
        <v>22848.832641479574</v>
      </c>
      <c r="V29" s="5">
        <v>22786.404136994664</v>
      </c>
      <c r="W29" s="5">
        <v>22786.404136994664</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35836.682503716664</v>
      </c>
      <c r="P31" s="5">
        <v>41970.935790387011</v>
      </c>
      <c r="Q31" s="5">
        <v>70210.479576303856</v>
      </c>
      <c r="R31" s="5">
        <v>70018.6476648932</v>
      </c>
      <c r="S31" s="5">
        <v>87742.093003910384</v>
      </c>
      <c r="T31" s="5">
        <v>89786.798703892753</v>
      </c>
      <c r="U31" s="5">
        <v>90032.789933218563</v>
      </c>
      <c r="V31" s="5">
        <v>89933.174389719134</v>
      </c>
      <c r="W31" s="5">
        <v>90830.515176152156</v>
      </c>
    </row>
    <row r="32" spans="1:23">
      <c r="A32" s="6" t="s">
        <v>143</v>
      </c>
      <c r="B32" s="6" t="s">
        <v>118</v>
      </c>
      <c r="C32" s="5">
        <v>31002.178559995227</v>
      </c>
      <c r="D32" s="5">
        <v>50577.828559992799</v>
      </c>
      <c r="E32" s="5">
        <v>50716.397953307831</v>
      </c>
      <c r="F32" s="5">
        <v>50577.828559992799</v>
      </c>
      <c r="G32" s="5">
        <v>53075.697207494333</v>
      </c>
      <c r="H32" s="5">
        <v>69278.17320507532</v>
      </c>
      <c r="I32" s="5">
        <v>76038.171627276563</v>
      </c>
      <c r="J32" s="5">
        <v>119892.01221122892</v>
      </c>
      <c r="K32" s="5">
        <v>132613.38411734428</v>
      </c>
      <c r="L32" s="5">
        <v>132613.38411734428</v>
      </c>
      <c r="M32" s="5">
        <v>132976.70845739177</v>
      </c>
      <c r="N32" s="5">
        <v>132613.38411734428</v>
      </c>
      <c r="O32" s="5">
        <v>132613.38411734428</v>
      </c>
      <c r="P32" s="5">
        <v>132613.38411734428</v>
      </c>
      <c r="Q32" s="5">
        <v>138542.74152331683</v>
      </c>
      <c r="R32" s="5">
        <v>177223.6778956152</v>
      </c>
      <c r="S32" s="5">
        <v>203792.51923030257</v>
      </c>
      <c r="T32" s="5">
        <v>222719.57689485064</v>
      </c>
      <c r="U32" s="5">
        <v>223329.76751648041</v>
      </c>
      <c r="V32" s="5">
        <v>222719.57689485064</v>
      </c>
      <c r="W32" s="5">
        <v>222719.57689485064</v>
      </c>
    </row>
    <row r="33" spans="1:23">
      <c r="A33" s="6" t="s">
        <v>143</v>
      </c>
      <c r="B33" s="6" t="s">
        <v>119</v>
      </c>
      <c r="C33" s="5">
        <v>51485.186270001839</v>
      </c>
      <c r="D33" s="5">
        <v>57920.91527000218</v>
      </c>
      <c r="E33" s="5">
        <v>58079.602709098101</v>
      </c>
      <c r="F33" s="5">
        <v>57920.91527000218</v>
      </c>
      <c r="G33" s="5">
        <v>57920.91527000218</v>
      </c>
      <c r="H33" s="5">
        <v>57920.91527000218</v>
      </c>
      <c r="I33" s="5">
        <v>69534.394671364615</v>
      </c>
      <c r="J33" s="5">
        <v>74994.225567711459</v>
      </c>
      <c r="K33" s="5">
        <v>77987.688806643957</v>
      </c>
      <c r="L33" s="5">
        <v>77987.688806643957</v>
      </c>
      <c r="M33" s="5">
        <v>78201.353707484101</v>
      </c>
      <c r="N33" s="5">
        <v>77987.688806643957</v>
      </c>
      <c r="O33" s="5">
        <v>77987.688806643957</v>
      </c>
      <c r="P33" s="5">
        <v>77987.688806643957</v>
      </c>
      <c r="Q33" s="5">
        <v>87566.111003968355</v>
      </c>
      <c r="R33" s="5">
        <v>92052.015093865426</v>
      </c>
      <c r="S33" s="5">
        <v>122968.8892049463</v>
      </c>
      <c r="T33" s="5">
        <v>122968.8892049463</v>
      </c>
      <c r="U33" s="5">
        <v>123305.79027126133</v>
      </c>
      <c r="V33" s="5">
        <v>128366.14487173689</v>
      </c>
      <c r="W33" s="5">
        <v>128366.14487173689</v>
      </c>
    </row>
    <row r="34" spans="1:23">
      <c r="A34" s="100" t="s">
        <v>136</v>
      </c>
      <c r="B34" s="100"/>
      <c r="C34" s="17">
        <v>893823.20261963771</v>
      </c>
      <c r="D34" s="17">
        <v>1192785.5547719011</v>
      </c>
      <c r="E34" s="17">
        <v>638308.32765435579</v>
      </c>
      <c r="F34" s="17">
        <v>1276599.7140644179</v>
      </c>
      <c r="G34" s="17">
        <v>1172425.0163397165</v>
      </c>
      <c r="H34" s="17">
        <v>826702.71357376303</v>
      </c>
      <c r="I34" s="17">
        <v>675084.89329059096</v>
      </c>
      <c r="J34" s="17">
        <v>681008.85977911227</v>
      </c>
      <c r="K34" s="17">
        <v>696723.69492416014</v>
      </c>
      <c r="L34" s="17">
        <v>1341330.7745743936</v>
      </c>
      <c r="M34" s="17">
        <v>982853.3343375054</v>
      </c>
      <c r="N34" s="17">
        <v>1252944.9338658978</v>
      </c>
      <c r="O34" s="17">
        <v>694235.83542771661</v>
      </c>
      <c r="P34" s="17">
        <v>698599.87871438672</v>
      </c>
      <c r="Q34" s="17">
        <v>652516.41818578541</v>
      </c>
      <c r="R34" s="17">
        <v>656683.21065438248</v>
      </c>
      <c r="S34" s="17">
        <v>664621.71943917463</v>
      </c>
      <c r="T34" s="17">
        <v>686861.87279630441</v>
      </c>
      <c r="U34" s="17">
        <v>687209.41615191067</v>
      </c>
      <c r="V34" s="17">
        <v>1335482.5057991543</v>
      </c>
      <c r="W34" s="17">
        <v>691772.7669353541</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3688.7978542544793</v>
      </c>
      <c r="M42" s="5">
        <v>7880.8150200571381</v>
      </c>
      <c r="N42" s="5">
        <v>11794.185814094686</v>
      </c>
      <c r="O42" s="5">
        <v>11347.035814094648</v>
      </c>
      <c r="P42" s="5">
        <v>11184.435814094617</v>
      </c>
      <c r="Q42" s="5">
        <v>23113.023875164377</v>
      </c>
      <c r="R42" s="5">
        <v>23049.873536707633</v>
      </c>
      <c r="S42" s="5">
        <v>26852.321050667008</v>
      </c>
      <c r="T42" s="5">
        <v>31164.719860053712</v>
      </c>
      <c r="U42" s="5">
        <v>34876.237770481581</v>
      </c>
      <c r="V42" s="5">
        <v>34780.947503349111</v>
      </c>
      <c r="W42" s="5">
        <v>34780.947503349111</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203318.88060000091</v>
      </c>
      <c r="K43" s="5">
        <v>208595.15860000526</v>
      </c>
      <c r="L43" s="5">
        <v>208595.15860000526</v>
      </c>
      <c r="M43" s="5">
        <v>209166.65218521073</v>
      </c>
      <c r="N43" s="5">
        <v>208874.28701825565</v>
      </c>
      <c r="O43" s="5">
        <v>206468.73701825578</v>
      </c>
      <c r="P43" s="5">
        <v>206468.73701825578</v>
      </c>
      <c r="Q43" s="5">
        <v>207034.40479090848</v>
      </c>
      <c r="R43" s="5">
        <v>206468.73701825578</v>
      </c>
      <c r="S43" s="5">
        <v>251166.84172407573</v>
      </c>
      <c r="T43" s="5">
        <v>231922.44172407675</v>
      </c>
      <c r="U43" s="5">
        <v>237353.02513315403</v>
      </c>
      <c r="V43" s="5">
        <v>237610.88151247773</v>
      </c>
      <c r="W43" s="5">
        <v>237610.88151247773</v>
      </c>
    </row>
    <row r="44" spans="1:23">
      <c r="A44" s="6" t="s">
        <v>144</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31037.391070001191</v>
      </c>
      <c r="O44" s="5">
        <v>31037.391070001191</v>
      </c>
      <c r="P44" s="5">
        <v>31037.391070001191</v>
      </c>
      <c r="Q44" s="5">
        <v>31122.42501813819</v>
      </c>
      <c r="R44" s="5">
        <v>31037.391070001191</v>
      </c>
      <c r="S44" s="5">
        <v>31037.391070001191</v>
      </c>
      <c r="T44" s="5">
        <v>31037.391070001191</v>
      </c>
      <c r="U44" s="5">
        <v>31122.42501813819</v>
      </c>
      <c r="V44" s="5">
        <v>31037.391070001191</v>
      </c>
      <c r="W44" s="5">
        <v>31037.391070001191</v>
      </c>
    </row>
    <row r="45" spans="1:23">
      <c r="A45" s="100" t="s">
        <v>136</v>
      </c>
      <c r="B45" s="100"/>
      <c r="C45" s="17">
        <v>1076486.6596736296</v>
      </c>
      <c r="D45" s="17">
        <v>1090061.7692136287</v>
      </c>
      <c r="E45" s="17">
        <v>1093048.2398142139</v>
      </c>
      <c r="F45" s="17">
        <v>1090061.7692136287</v>
      </c>
      <c r="G45" s="17">
        <v>1090677.9092136286</v>
      </c>
      <c r="H45" s="17">
        <v>1533223.2527564722</v>
      </c>
      <c r="I45" s="17">
        <v>1941419.6664311206</v>
      </c>
      <c r="J45" s="17">
        <v>1100056.331673628</v>
      </c>
      <c r="K45" s="17">
        <v>1052174.7496751358</v>
      </c>
      <c r="L45" s="17">
        <v>1001479.7975278536</v>
      </c>
      <c r="M45" s="17">
        <v>950632.63935029902</v>
      </c>
      <c r="N45" s="17">
        <v>897406.94390595146</v>
      </c>
      <c r="O45" s="17">
        <v>891982.14390595129</v>
      </c>
      <c r="P45" s="17">
        <v>891819.5439059512</v>
      </c>
      <c r="Q45" s="17">
        <v>906160.83089329966</v>
      </c>
      <c r="R45" s="17">
        <v>1345614.1851714081</v>
      </c>
      <c r="S45" s="17">
        <v>1794136.861287721</v>
      </c>
      <c r="T45" s="17">
        <v>937253.53265773132</v>
      </c>
      <c r="U45" s="17">
        <v>917561.63718565216</v>
      </c>
      <c r="V45" s="17">
        <v>915961.00008942292</v>
      </c>
      <c r="W45" s="17">
        <v>915961.00008942292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53047.09465742598</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2754.7358338447084</v>
      </c>
      <c r="T50" s="5">
        <v>2754.7358338447084</v>
      </c>
      <c r="U50" s="5">
        <v>2762.2830553073009</v>
      </c>
      <c r="V50" s="5">
        <v>2754.7358338447084</v>
      </c>
      <c r="W50" s="5">
        <v>2754.7358338447084</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2120.2448149164861</v>
      </c>
      <c r="M53" s="5">
        <v>2586.0520640308387</v>
      </c>
      <c r="N53" s="5">
        <v>2578.9863480088948</v>
      </c>
      <c r="O53" s="5">
        <v>2578.9863480088948</v>
      </c>
      <c r="P53" s="5">
        <v>6804.4185833172478</v>
      </c>
      <c r="Q53" s="5">
        <v>11180.01033572736</v>
      </c>
      <c r="R53" s="5">
        <v>11149.463859400232</v>
      </c>
      <c r="S53" s="5">
        <v>15110.552110420294</v>
      </c>
      <c r="T53" s="5">
        <v>15110.552110420294</v>
      </c>
      <c r="U53" s="5">
        <v>15151.950883325562</v>
      </c>
      <c r="V53" s="5">
        <v>15110.552110420294</v>
      </c>
      <c r="W53" s="5">
        <v>17733.240950238014</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130764.10169999982</v>
      </c>
      <c r="O54" s="5">
        <v>120399.61769999917</v>
      </c>
      <c r="P54" s="5">
        <v>120399.61769999917</v>
      </c>
      <c r="Q54" s="5">
        <v>113750.35301424636</v>
      </c>
      <c r="R54" s="5">
        <v>101764.62369999896</v>
      </c>
      <c r="S54" s="5">
        <v>110721.71228732227</v>
      </c>
      <c r="T54" s="5">
        <v>103436.33228732295</v>
      </c>
      <c r="U54" s="5">
        <v>98621.672037223805</v>
      </c>
      <c r="V54" s="5">
        <v>109622.07519999135</v>
      </c>
      <c r="W54" s="5">
        <v>109622.07519999135</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14728.141076788732</v>
      </c>
      <c r="O55" s="5">
        <v>20848.091962639832</v>
      </c>
      <c r="P55" s="5">
        <v>20848.091962639832</v>
      </c>
      <c r="Q55" s="5">
        <v>24753.9136438366</v>
      </c>
      <c r="R55" s="5">
        <v>24686.280000000974</v>
      </c>
      <c r="S55" s="5">
        <v>31705.783851086442</v>
      </c>
      <c r="T55" s="5">
        <v>31705.783851086442</v>
      </c>
      <c r="U55" s="5">
        <v>32446.263013411186</v>
      </c>
      <c r="V55" s="5">
        <v>32357.612021571265</v>
      </c>
      <c r="W55" s="5">
        <v>32357.612021571265</v>
      </c>
    </row>
    <row r="56" spans="1:23">
      <c r="A56" s="100" t="s">
        <v>136</v>
      </c>
      <c r="B56" s="100"/>
      <c r="C56" s="17">
        <v>181890.89308322055</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161111.41324060311</v>
      </c>
      <c r="M56" s="17">
        <v>162012.81273197965</v>
      </c>
      <c r="N56" s="17">
        <v>201871.62615109104</v>
      </c>
      <c r="O56" s="17">
        <v>197627.09303694146</v>
      </c>
      <c r="P56" s="17">
        <v>201852.52527224983</v>
      </c>
      <c r="Q56" s="17">
        <v>164009.41373798493</v>
      </c>
      <c r="R56" s="17">
        <v>151886.36458569451</v>
      </c>
      <c r="S56" s="17">
        <v>168934.35110907466</v>
      </c>
      <c r="T56" s="17">
        <v>161648.97110907533</v>
      </c>
      <c r="U56" s="17">
        <v>157647.41154176852</v>
      </c>
      <c r="V56" s="17">
        <v>168486.54219222855</v>
      </c>
      <c r="W56" s="17">
        <v>171109.23103204626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30370.355733460561</v>
      </c>
      <c r="J65" s="5">
        <v>30287.376619434712</v>
      </c>
      <c r="K65" s="5">
        <v>30287.376619434712</v>
      </c>
      <c r="L65" s="5">
        <v>30287.376619434712</v>
      </c>
      <c r="M65" s="5">
        <v>30370.355733460561</v>
      </c>
      <c r="N65" s="5">
        <v>41755.895515511053</v>
      </c>
      <c r="O65" s="5">
        <v>41755.895515511053</v>
      </c>
      <c r="P65" s="5">
        <v>41755.895515511053</v>
      </c>
      <c r="Q65" s="5">
        <v>41870.295229252166</v>
      </c>
      <c r="R65" s="5">
        <v>41755.895515511053</v>
      </c>
      <c r="S65" s="5">
        <v>44693.929000000579</v>
      </c>
      <c r="T65" s="5">
        <v>44693.929000000579</v>
      </c>
      <c r="U65" s="5">
        <v>44816.378120548492</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162875.96699881382</v>
      </c>
      <c r="D67" s="17">
        <v>162875.96699881382</v>
      </c>
      <c r="E67" s="17">
        <v>163322.20252483798</v>
      </c>
      <c r="F67" s="17">
        <v>162875.96699881382</v>
      </c>
      <c r="G67" s="17">
        <v>162875.96699881382</v>
      </c>
      <c r="H67" s="17">
        <v>162875.96699881382</v>
      </c>
      <c r="I67" s="17">
        <v>167368.06441172303</v>
      </c>
      <c r="J67" s="17">
        <v>166910.77461824834</v>
      </c>
      <c r="K67" s="17">
        <v>166910.77461824834</v>
      </c>
      <c r="L67" s="17">
        <v>166910.77461824834</v>
      </c>
      <c r="M67" s="17">
        <v>167368.06441172303</v>
      </c>
      <c r="N67" s="17">
        <v>178379.29351432467</v>
      </c>
      <c r="O67" s="17">
        <v>178379.29351432467</v>
      </c>
      <c r="P67" s="17">
        <v>178379.29351432467</v>
      </c>
      <c r="Q67" s="17">
        <v>178868.00390751462</v>
      </c>
      <c r="R67" s="17">
        <v>178379.29351432467</v>
      </c>
      <c r="S67" s="17">
        <v>181317.32699881421</v>
      </c>
      <c r="T67" s="17">
        <v>181317.32699881421</v>
      </c>
      <c r="U67" s="17">
        <v>181814.08679881095</v>
      </c>
      <c r="V67" s="17">
        <v>179501.72699881441</v>
      </c>
      <c r="W67" s="17">
        <v>179501.72699881441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1933203.2673510127</v>
      </c>
      <c r="D4" s="5">
        <v>1900933.0725039339</v>
      </c>
      <c r="E4" s="5">
        <v>2066003.0432290393</v>
      </c>
      <c r="F4" s="5">
        <v>1999030.6631420441</v>
      </c>
      <c r="G4" s="5">
        <v>2013462.958281962</v>
      </c>
      <c r="H4" s="5">
        <v>1973186.576977045</v>
      </c>
      <c r="I4" s="5">
        <v>2199768.6757478928</v>
      </c>
      <c r="J4" s="5">
        <v>1982739.4862051005</v>
      </c>
      <c r="K4" s="5">
        <v>1920338.2669015366</v>
      </c>
      <c r="L4" s="5">
        <v>2130459.2894823528</v>
      </c>
      <c r="M4" s="5">
        <v>2092512.8454935991</v>
      </c>
      <c r="N4" s="5">
        <v>1635804.2066306302</v>
      </c>
      <c r="O4" s="5">
        <v>1673287.3447828034</v>
      </c>
      <c r="P4" s="5">
        <v>1702275.5239558544</v>
      </c>
      <c r="Q4" s="5">
        <v>1068472.890244741</v>
      </c>
      <c r="R4" s="5">
        <v>965928.60902406042</v>
      </c>
      <c r="S4" s="5">
        <v>833495.80990994663</v>
      </c>
      <c r="T4" s="5">
        <v>831811.81443587015</v>
      </c>
      <c r="U4" s="5">
        <v>831165.83417731081</v>
      </c>
      <c r="V4" s="5">
        <v>828257.28679166932</v>
      </c>
      <c r="W4" s="5">
        <v>829338.93560475786</v>
      </c>
      <c r="X4" s="19"/>
    </row>
    <row r="5" spans="1:24">
      <c r="A5" s="6" t="s">
        <v>75</v>
      </c>
      <c r="B5" s="6" t="s">
        <v>112</v>
      </c>
      <c r="C5" s="5">
        <v>244636.46289202097</v>
      </c>
      <c r="D5" s="5">
        <v>259805.29558171867</v>
      </c>
      <c r="E5" s="5">
        <v>255702.21870079622</v>
      </c>
      <c r="F5" s="5">
        <v>245081.98167413927</v>
      </c>
      <c r="G5" s="5">
        <v>237603.64851083676</v>
      </c>
      <c r="H5" s="5">
        <v>227540.11850587823</v>
      </c>
      <c r="I5" s="5">
        <v>245999.14144581612</v>
      </c>
      <c r="J5" s="5">
        <v>220103.43990619681</v>
      </c>
      <c r="K5" s="5">
        <v>221294.8990413154</v>
      </c>
      <c r="L5" s="5">
        <v>210314.18302337712</v>
      </c>
      <c r="M5" s="5">
        <v>180249.6594356166</v>
      </c>
      <c r="N5" s="5">
        <v>169979.10241796196</v>
      </c>
      <c r="O5" s="5">
        <v>168593.22488893114</v>
      </c>
      <c r="P5" s="5">
        <v>159811.90985393373</v>
      </c>
      <c r="Q5" s="5">
        <v>162862.92581495369</v>
      </c>
      <c r="R5" s="5">
        <v>159443.90040550893</v>
      </c>
      <c r="S5" s="5">
        <v>169094.46385401016</v>
      </c>
      <c r="T5" s="5">
        <v>154671.00256036205</v>
      </c>
      <c r="U5" s="5">
        <v>168552.63125191192</v>
      </c>
      <c r="V5" s="5">
        <v>171383.68944672725</v>
      </c>
      <c r="W5" s="5">
        <v>154283.61225997598</v>
      </c>
      <c r="X5" s="19"/>
    </row>
    <row r="6" spans="1:24">
      <c r="A6" s="6" t="s">
        <v>75</v>
      </c>
      <c r="B6" s="6" t="s">
        <v>113</v>
      </c>
      <c r="C6" s="5">
        <v>233373.16971111094</v>
      </c>
      <c r="D6" s="5">
        <v>240907.62081229498</v>
      </c>
      <c r="E6" s="5">
        <v>216854.1180670349</v>
      </c>
      <c r="F6" s="5">
        <v>216197.67357434242</v>
      </c>
      <c r="G6" s="5">
        <v>211421.92183718778</v>
      </c>
      <c r="H6" s="5">
        <v>214770.1031377693</v>
      </c>
      <c r="I6" s="5">
        <v>227916.92018757714</v>
      </c>
      <c r="J6" s="5">
        <v>232102.65175630522</v>
      </c>
      <c r="K6" s="5">
        <v>230050.46090227787</v>
      </c>
      <c r="L6" s="5">
        <v>242809.94167526829</v>
      </c>
      <c r="M6" s="5">
        <v>235725.83505955714</v>
      </c>
      <c r="N6" s="5">
        <v>790209.24473394442</v>
      </c>
      <c r="O6" s="5">
        <v>838969.57754820876</v>
      </c>
      <c r="P6" s="5">
        <v>757062.13163564424</v>
      </c>
      <c r="Q6" s="5">
        <v>651901.70600578084</v>
      </c>
      <c r="R6" s="5">
        <v>733948.83811642032</v>
      </c>
      <c r="S6" s="5">
        <v>992551.04615405272</v>
      </c>
      <c r="T6" s="5">
        <v>880859.17787451402</v>
      </c>
      <c r="U6" s="5">
        <v>801888.54554225609</v>
      </c>
      <c r="V6" s="5">
        <v>801196.22584852646</v>
      </c>
      <c r="W6" s="5">
        <v>814375.43487585615</v>
      </c>
      <c r="X6" s="19"/>
    </row>
    <row r="7" spans="1:24">
      <c r="A7" s="6" t="s">
        <v>75</v>
      </c>
      <c r="B7" s="6" t="s">
        <v>114</v>
      </c>
      <c r="C7" s="5">
        <v>8254.6472615315233</v>
      </c>
      <c r="D7" s="5">
        <v>7415.1131846434064</v>
      </c>
      <c r="E7" s="5">
        <v>11919.148905607883</v>
      </c>
      <c r="F7" s="5">
        <v>15756.254459414144</v>
      </c>
      <c r="G7" s="5">
        <v>16503.761061759749</v>
      </c>
      <c r="H7" s="5">
        <v>12184.122869809638</v>
      </c>
      <c r="I7" s="5">
        <v>16103.352959651811</v>
      </c>
      <c r="J7" s="5">
        <v>22281.909947595628</v>
      </c>
      <c r="K7" s="5">
        <v>29373.431536775017</v>
      </c>
      <c r="L7" s="5">
        <v>28887.700160308133</v>
      </c>
      <c r="M7" s="5">
        <v>26740.896452596786</v>
      </c>
      <c r="N7" s="5">
        <v>882264.58987348352</v>
      </c>
      <c r="O7" s="5">
        <v>910213.52808860771</v>
      </c>
      <c r="P7" s="5">
        <v>856367.66084743</v>
      </c>
      <c r="Q7" s="5">
        <v>1366305.3711452393</v>
      </c>
      <c r="R7" s="5">
        <v>1486706.1353477463</v>
      </c>
      <c r="S7" s="5">
        <v>2874346.3025795491</v>
      </c>
      <c r="T7" s="5">
        <v>2418115.5669776909</v>
      </c>
      <c r="U7" s="5">
        <v>2818128.074449481</v>
      </c>
      <c r="V7" s="5">
        <v>3392008.7296209349</v>
      </c>
      <c r="W7" s="5">
        <v>3339232.1690819226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2419467.5472156764</v>
      </c>
      <c r="D12" s="17">
        <v>2409061.102082591</v>
      </c>
      <c r="E12" s="17">
        <v>2550478.5289024785</v>
      </c>
      <c r="F12" s="17">
        <v>2476066.57284994</v>
      </c>
      <c r="G12" s="17">
        <v>2478992.2896917462</v>
      </c>
      <c r="H12" s="17">
        <v>2427680.9214905021</v>
      </c>
      <c r="I12" s="17">
        <v>2689788.090340938</v>
      </c>
      <c r="J12" s="17">
        <v>2457227.487815198</v>
      </c>
      <c r="K12" s="17">
        <v>2401057.0583819048</v>
      </c>
      <c r="L12" s="17">
        <v>2612471.1143413065</v>
      </c>
      <c r="M12" s="17">
        <v>2535229.2364413696</v>
      </c>
      <c r="N12" s="17">
        <v>3478257.1436560201</v>
      </c>
      <c r="O12" s="17">
        <v>3591063.6753085512</v>
      </c>
      <c r="P12" s="17">
        <v>3475517.2262928626</v>
      </c>
      <c r="Q12" s="17">
        <v>3249542.8932107147</v>
      </c>
      <c r="R12" s="17">
        <v>3346027.4828937361</v>
      </c>
      <c r="S12" s="17">
        <v>4869487.6224975586</v>
      </c>
      <c r="T12" s="17">
        <v>4285457.5618484374</v>
      </c>
      <c r="U12" s="17">
        <v>4619735.0854209596</v>
      </c>
      <c r="V12" s="17">
        <v>5192845.9317078581</v>
      </c>
      <c r="W12" s="17">
        <v>5137230.151822513</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976339.1354596857</v>
      </c>
      <c r="D15" s="5">
        <v>975543.91367239691</v>
      </c>
      <c r="E15" s="5">
        <v>1048529.2674512377</v>
      </c>
      <c r="F15" s="5">
        <v>989315.22704478656</v>
      </c>
      <c r="G15" s="5">
        <v>1002183.7205349574</v>
      </c>
      <c r="H15" s="5">
        <v>989961.78536814556</v>
      </c>
      <c r="I15" s="5">
        <v>1237011.7394259332</v>
      </c>
      <c r="J15" s="5">
        <v>1124224.2630838915</v>
      </c>
      <c r="K15" s="5">
        <v>1062346.8769699787</v>
      </c>
      <c r="L15" s="5">
        <v>1263060.8380156162</v>
      </c>
      <c r="M15" s="5">
        <v>1215860.1374826902</v>
      </c>
      <c r="N15" s="5">
        <v>746452.61328626412</v>
      </c>
      <c r="O15" s="5">
        <v>754861.61750146106</v>
      </c>
      <c r="P15" s="5">
        <v>767379.34063584451</v>
      </c>
      <c r="Q15" s="5">
        <v>285699.03533195111</v>
      </c>
      <c r="R15" s="5">
        <v>288931.37260539376</v>
      </c>
      <c r="S15" s="5">
        <v>289733.95975148701</v>
      </c>
      <c r="T15" s="5">
        <v>286523.61116697331</v>
      </c>
      <c r="U15" s="5">
        <v>284089.46330189717</v>
      </c>
      <c r="V15" s="5">
        <v>282510.67543633957</v>
      </c>
      <c r="W15" s="5">
        <v>282510.6754363309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2370.9646649140486</v>
      </c>
      <c r="E17" s="5">
        <v>7237.1704283699946</v>
      </c>
      <c r="F17" s="5">
        <v>4743.5190885992579</v>
      </c>
      <c r="G17" s="5">
        <v>5007.3241951685841</v>
      </c>
      <c r="H17" s="5">
        <v>5264.4580056929944</v>
      </c>
      <c r="I17" s="5">
        <v>5386.0372603146116</v>
      </c>
      <c r="J17" s="5">
        <v>5568.7461473463673</v>
      </c>
      <c r="K17" s="5">
        <v>5717.7034048460437</v>
      </c>
      <c r="L17" s="5">
        <v>6440.5581443369865</v>
      </c>
      <c r="M17" s="5">
        <v>6151.3876804384672</v>
      </c>
      <c r="N17" s="5">
        <v>299878.04383253155</v>
      </c>
      <c r="O17" s="5">
        <v>298258.25707378378</v>
      </c>
      <c r="P17" s="5">
        <v>295291.81828411319</v>
      </c>
      <c r="Q17" s="5">
        <v>272982.93464059074</v>
      </c>
      <c r="R17" s="5">
        <v>276644.73586686701</v>
      </c>
      <c r="S17" s="5">
        <v>288877.54353014386</v>
      </c>
      <c r="T17" s="5">
        <v>283681.7081758143</v>
      </c>
      <c r="U17" s="5">
        <v>290149.06643206399</v>
      </c>
      <c r="V17" s="5">
        <v>290267.25990018685</v>
      </c>
      <c r="W17" s="5">
        <v>292281.36410751456</v>
      </c>
    </row>
    <row r="18" spans="1:23">
      <c r="A18" s="6" t="s">
        <v>126</v>
      </c>
      <c r="B18" s="6" t="s">
        <v>114</v>
      </c>
      <c r="C18" s="5">
        <v>1305.6642485370505</v>
      </c>
      <c r="D18" s="5">
        <v>499.48152737069387</v>
      </c>
      <c r="E18" s="5">
        <v>2500.4158399707549</v>
      </c>
      <c r="F18" s="5">
        <v>4617.562374583069</v>
      </c>
      <c r="G18" s="5">
        <v>4720.1041187961955</v>
      </c>
      <c r="H18" s="5">
        <v>4124.3990051979754</v>
      </c>
      <c r="I18" s="5">
        <v>4652.4314335256258</v>
      </c>
      <c r="J18" s="5">
        <v>5638.7268376846514</v>
      </c>
      <c r="K18" s="5">
        <v>15117.189899897257</v>
      </c>
      <c r="L18" s="5">
        <v>13154.796087984289</v>
      </c>
      <c r="M18" s="5">
        <v>12314.871126800716</v>
      </c>
      <c r="N18" s="5">
        <v>786551.17865063262</v>
      </c>
      <c r="O18" s="5">
        <v>830871.5464541543</v>
      </c>
      <c r="P18" s="5">
        <v>763975.59020029986</v>
      </c>
      <c r="Q18" s="5">
        <v>1262022.1564868537</v>
      </c>
      <c r="R18" s="5">
        <v>1354717.235090472</v>
      </c>
      <c r="S18" s="5">
        <v>2189135.9040729576</v>
      </c>
      <c r="T18" s="5">
        <v>1804062.0516146063</v>
      </c>
      <c r="U18" s="5">
        <v>2163649.8778107055</v>
      </c>
      <c r="V18" s="5">
        <v>2415228.6490189577</v>
      </c>
      <c r="W18" s="5">
        <v>2567002.7151569785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979883.58453878795</v>
      </c>
      <c r="D23" s="17">
        <v>978414.35986468173</v>
      </c>
      <c r="E23" s="17">
        <v>1058266.8537195784</v>
      </c>
      <c r="F23" s="17">
        <v>998676.3085079689</v>
      </c>
      <c r="G23" s="17">
        <v>1011911.1488489221</v>
      </c>
      <c r="H23" s="17">
        <v>999350.64237903652</v>
      </c>
      <c r="I23" s="17">
        <v>1247050.2081197735</v>
      </c>
      <c r="J23" s="17">
        <v>1135431.7360689226</v>
      </c>
      <c r="K23" s="17">
        <v>1083181.770274722</v>
      </c>
      <c r="L23" s="17">
        <v>1282656.1922479374</v>
      </c>
      <c r="M23" s="17">
        <v>1234326.3962899295</v>
      </c>
      <c r="N23" s="17">
        <v>1832881.8357694284</v>
      </c>
      <c r="O23" s="17">
        <v>1883991.4210293991</v>
      </c>
      <c r="P23" s="17">
        <v>1826646.7491202576</v>
      </c>
      <c r="Q23" s="17">
        <v>1820704.1264593955</v>
      </c>
      <c r="R23" s="17">
        <v>1920293.3435627329</v>
      </c>
      <c r="S23" s="17">
        <v>2767747.4073545886</v>
      </c>
      <c r="T23" s="17">
        <v>2374267.3709573941</v>
      </c>
      <c r="U23" s="17">
        <v>2737888.4075446669</v>
      </c>
      <c r="V23" s="17">
        <v>2988006.5843554842</v>
      </c>
      <c r="W23" s="17">
        <v>3141794.7547008237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956864.13189132698</v>
      </c>
      <c r="D26" s="5">
        <v>925389.15883153677</v>
      </c>
      <c r="E26" s="5">
        <v>1017473.7757778023</v>
      </c>
      <c r="F26" s="5">
        <v>1009715.4360972574</v>
      </c>
      <c r="G26" s="5">
        <v>1011279.2377470043</v>
      </c>
      <c r="H26" s="5">
        <v>983224.79160889925</v>
      </c>
      <c r="I26" s="5">
        <v>962756.93632195995</v>
      </c>
      <c r="J26" s="5">
        <v>858515.22312120907</v>
      </c>
      <c r="K26" s="5">
        <v>857991.38993155828</v>
      </c>
      <c r="L26" s="5">
        <v>867398.45146673638</v>
      </c>
      <c r="M26" s="5">
        <v>876652.70801090938</v>
      </c>
      <c r="N26" s="5">
        <v>889351.59334436595</v>
      </c>
      <c r="O26" s="5">
        <v>918425.72728134261</v>
      </c>
      <c r="P26" s="5">
        <v>934896.1833200102</v>
      </c>
      <c r="Q26" s="5">
        <v>782773.85491279</v>
      </c>
      <c r="R26" s="5">
        <v>676997.23641866643</v>
      </c>
      <c r="S26" s="5">
        <v>543761.85015845962</v>
      </c>
      <c r="T26" s="5">
        <v>545288.20326889679</v>
      </c>
      <c r="U26" s="5">
        <v>547076.37087541376</v>
      </c>
      <c r="V26" s="5">
        <v>545746.61135532975</v>
      </c>
      <c r="W26" s="5">
        <v>546828.26016842714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79796.972266611047</v>
      </c>
      <c r="D28" s="5">
        <v>80105.809368862392</v>
      </c>
      <c r="E28" s="5">
        <v>90807.804028825733</v>
      </c>
      <c r="F28" s="5">
        <v>86426.816693598565</v>
      </c>
      <c r="G28" s="5">
        <v>86858.84582612518</v>
      </c>
      <c r="H28" s="5">
        <v>87279.949490724204</v>
      </c>
      <c r="I28" s="5">
        <v>87694.560331494999</v>
      </c>
      <c r="J28" s="5">
        <v>83857.330630413097</v>
      </c>
      <c r="K28" s="5">
        <v>83993.408763384345</v>
      </c>
      <c r="L28" s="5">
        <v>85969.415713241455</v>
      </c>
      <c r="M28" s="5">
        <v>84605.404288685429</v>
      </c>
      <c r="N28" s="5">
        <v>153744.69002201868</v>
      </c>
      <c r="O28" s="5">
        <v>152192.30007869337</v>
      </c>
      <c r="P28" s="5">
        <v>139890.42936632287</v>
      </c>
      <c r="Q28" s="5">
        <v>228426.71539984102</v>
      </c>
      <c r="R28" s="5">
        <v>291805.75632792769</v>
      </c>
      <c r="S28" s="5">
        <v>529310.63990167412</v>
      </c>
      <c r="T28" s="5">
        <v>563244.73178110307</v>
      </c>
      <c r="U28" s="5">
        <v>511739.47911019216</v>
      </c>
      <c r="V28" s="5">
        <v>510928.96594833973</v>
      </c>
      <c r="W28" s="5">
        <v>522094.07076834171</v>
      </c>
    </row>
    <row r="29" spans="1:23">
      <c r="A29" s="6" t="s">
        <v>143</v>
      </c>
      <c r="B29" s="6" t="s">
        <v>114</v>
      </c>
      <c r="C29" s="5">
        <v>608.20735736461722</v>
      </c>
      <c r="D29" s="5">
        <v>319.61054988110993</v>
      </c>
      <c r="E29" s="5">
        <v>1166.7033761811203</v>
      </c>
      <c r="F29" s="5">
        <v>2010.4355891067787</v>
      </c>
      <c r="G29" s="5">
        <v>1861.047621462063</v>
      </c>
      <c r="H29" s="5">
        <v>920.14791408632595</v>
      </c>
      <c r="I29" s="5">
        <v>593.21845261824581</v>
      </c>
      <c r="J29" s="5">
        <v>4202.0737883051997</v>
      </c>
      <c r="K29" s="5">
        <v>2960.3000495479423</v>
      </c>
      <c r="L29" s="5">
        <v>4135.2338110084102</v>
      </c>
      <c r="M29" s="5">
        <v>2341.6341423156646</v>
      </c>
      <c r="N29" s="5">
        <v>26624.051591192208</v>
      </c>
      <c r="O29" s="5">
        <v>16225.63144987858</v>
      </c>
      <c r="P29" s="5">
        <v>19469.684894423128</v>
      </c>
      <c r="Q29" s="5">
        <v>34080.150799784977</v>
      </c>
      <c r="R29" s="5">
        <v>64947.982167926944</v>
      </c>
      <c r="S29" s="5">
        <v>360102.16264833009</v>
      </c>
      <c r="T29" s="5">
        <v>448944.91496350436</v>
      </c>
      <c r="U29" s="5">
        <v>467493.97114274628</v>
      </c>
      <c r="V29" s="5">
        <v>487787.6631960689</v>
      </c>
      <c r="W29" s="5">
        <v>566631.07918700506</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1037269.3115153026</v>
      </c>
      <c r="D34" s="17">
        <v>1005814.5787502803</v>
      </c>
      <c r="E34" s="17">
        <v>1109448.2831828094</v>
      </c>
      <c r="F34" s="17">
        <v>1098152.6883799627</v>
      </c>
      <c r="G34" s="17">
        <v>1099999.1311945915</v>
      </c>
      <c r="H34" s="17">
        <v>1071424.8890137097</v>
      </c>
      <c r="I34" s="17">
        <v>1051044.7151060731</v>
      </c>
      <c r="J34" s="17">
        <v>946574.62753992737</v>
      </c>
      <c r="K34" s="17">
        <v>944945.09874449053</v>
      </c>
      <c r="L34" s="17">
        <v>957503.10099098622</v>
      </c>
      <c r="M34" s="17">
        <v>963599.74644191051</v>
      </c>
      <c r="N34" s="17">
        <v>1069720.3349575768</v>
      </c>
      <c r="O34" s="17">
        <v>1086843.6588099147</v>
      </c>
      <c r="P34" s="17">
        <v>1094256.2975807562</v>
      </c>
      <c r="Q34" s="17">
        <v>1045280.721112416</v>
      </c>
      <c r="R34" s="17">
        <v>1033750.9749145211</v>
      </c>
      <c r="S34" s="17">
        <v>1433174.6527084638</v>
      </c>
      <c r="T34" s="17">
        <v>1557477.8500135043</v>
      </c>
      <c r="U34" s="17">
        <v>1526309.8211283523</v>
      </c>
      <c r="V34" s="17">
        <v>1544463.2404997384</v>
      </c>
      <c r="W34" s="17">
        <v>1635553.4101237739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244636.46289202097</v>
      </c>
      <c r="D38" s="5">
        <v>259805.29558171867</v>
      </c>
      <c r="E38" s="5">
        <v>255702.21870079622</v>
      </c>
      <c r="F38" s="5">
        <v>245081.98167413927</v>
      </c>
      <c r="G38" s="5">
        <v>237603.64851083676</v>
      </c>
      <c r="H38" s="5">
        <v>227540.11850587823</v>
      </c>
      <c r="I38" s="5">
        <v>245999.14144581612</v>
      </c>
      <c r="J38" s="5">
        <v>220103.43990619681</v>
      </c>
      <c r="K38" s="5">
        <v>221294.8990413154</v>
      </c>
      <c r="L38" s="5">
        <v>210314.18302337712</v>
      </c>
      <c r="M38" s="5">
        <v>180249.6594356166</v>
      </c>
      <c r="N38" s="5">
        <v>169979.10241796196</v>
      </c>
      <c r="O38" s="5">
        <v>168593.22488893114</v>
      </c>
      <c r="P38" s="5">
        <v>159811.90985393373</v>
      </c>
      <c r="Q38" s="5">
        <v>162862.92581495369</v>
      </c>
      <c r="R38" s="5">
        <v>159443.90040550893</v>
      </c>
      <c r="S38" s="5">
        <v>169094.46385401016</v>
      </c>
      <c r="T38" s="5">
        <v>154671.00256036205</v>
      </c>
      <c r="U38" s="5">
        <v>168552.63125191192</v>
      </c>
      <c r="V38" s="5">
        <v>171383.68944672725</v>
      </c>
      <c r="W38" s="5">
        <v>154283.61225997598</v>
      </c>
    </row>
    <row r="39" spans="1:23">
      <c r="A39" s="6" t="s">
        <v>144</v>
      </c>
      <c r="B39" s="6" t="s">
        <v>113</v>
      </c>
      <c r="C39" s="5">
        <v>1950.5074842481217</v>
      </c>
      <c r="D39" s="5">
        <v>1022.6484162305894</v>
      </c>
      <c r="E39" s="5">
        <v>844.17062047617105</v>
      </c>
      <c r="F39" s="5">
        <v>1007.0385989904771</v>
      </c>
      <c r="G39" s="5">
        <v>1322.4527183065127</v>
      </c>
      <c r="H39" s="5">
        <v>1007.6387185874553</v>
      </c>
      <c r="I39" s="5">
        <v>1165.081171666016</v>
      </c>
      <c r="J39" s="5">
        <v>1206.3660942334745</v>
      </c>
      <c r="K39" s="5">
        <v>1444.3684870378015</v>
      </c>
      <c r="L39" s="5">
        <v>1737.6099286685514</v>
      </c>
      <c r="M39" s="5">
        <v>2706.4572216197093</v>
      </c>
      <c r="N39" s="5">
        <v>51123.248237003456</v>
      </c>
      <c r="O39" s="5">
        <v>74281.44271829378</v>
      </c>
      <c r="P39" s="5">
        <v>29496.78810857793</v>
      </c>
      <c r="Q39" s="5">
        <v>17446.413620569674</v>
      </c>
      <c r="R39" s="5">
        <v>16393.901361923658</v>
      </c>
      <c r="S39" s="5">
        <v>174362.86272223468</v>
      </c>
      <c r="T39" s="5">
        <v>33932.737917596613</v>
      </c>
      <c r="U39" s="5">
        <v>0</v>
      </c>
      <c r="V39" s="5">
        <v>0</v>
      </c>
      <c r="W39" s="5">
        <v>0</v>
      </c>
    </row>
    <row r="40" spans="1:23">
      <c r="A40" s="6" t="s">
        <v>144</v>
      </c>
      <c r="B40" s="6" t="s">
        <v>114</v>
      </c>
      <c r="C40" s="5">
        <v>2771.8644355820757</v>
      </c>
      <c r="D40" s="5">
        <v>1724.318740512655</v>
      </c>
      <c r="E40" s="5">
        <v>965.48586692930883</v>
      </c>
      <c r="F40" s="5">
        <v>674.27464958620544</v>
      </c>
      <c r="G40" s="5">
        <v>2342.2976877136889</v>
      </c>
      <c r="H40" s="5">
        <v>1134.9759777398506</v>
      </c>
      <c r="I40" s="5">
        <v>1818.6636513872002</v>
      </c>
      <c r="J40" s="5">
        <v>2548.3370174029506</v>
      </c>
      <c r="K40" s="5">
        <v>2499.4427541001933</v>
      </c>
      <c r="L40" s="5">
        <v>2095.6195068733659</v>
      </c>
      <c r="M40" s="5">
        <v>3745.5294723862849</v>
      </c>
      <c r="N40" s="5">
        <v>8806.1414510442719</v>
      </c>
      <c r="O40" s="5">
        <v>4007.2244724006314</v>
      </c>
      <c r="P40" s="5">
        <v>14064.83088420181</v>
      </c>
      <c r="Q40" s="5">
        <v>20750.849386732072</v>
      </c>
      <c r="R40" s="5">
        <v>14573.750791999501</v>
      </c>
      <c r="S40" s="5">
        <v>129424.4458100084</v>
      </c>
      <c r="T40" s="5">
        <v>28349.548811605942</v>
      </c>
      <c r="U40" s="5">
        <v>44435.154373276258</v>
      </c>
      <c r="V40" s="5">
        <v>260856.46160568137</v>
      </c>
      <c r="W40" s="5">
        <v>62682.559718901073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249358.83481185115</v>
      </c>
      <c r="D45" s="17">
        <v>262552.26273846196</v>
      </c>
      <c r="E45" s="17">
        <v>257511.87518820169</v>
      </c>
      <c r="F45" s="17">
        <v>246763.29492271596</v>
      </c>
      <c r="G45" s="17">
        <v>241268.39891685697</v>
      </c>
      <c r="H45" s="17">
        <v>229682.73320220553</v>
      </c>
      <c r="I45" s="17">
        <v>248982.88626886933</v>
      </c>
      <c r="J45" s="17">
        <v>223858.14301783324</v>
      </c>
      <c r="K45" s="17">
        <v>225238.71028245339</v>
      </c>
      <c r="L45" s="17">
        <v>214147.41245891905</v>
      </c>
      <c r="M45" s="17">
        <v>186701.64612962259</v>
      </c>
      <c r="N45" s="17">
        <v>229908.49210600968</v>
      </c>
      <c r="O45" s="17">
        <v>246881.89207962557</v>
      </c>
      <c r="P45" s="17">
        <v>203373.52884671345</v>
      </c>
      <c r="Q45" s="17">
        <v>201060.18882225544</v>
      </c>
      <c r="R45" s="17">
        <v>190411.55255943211</v>
      </c>
      <c r="S45" s="17">
        <v>472881.77238625323</v>
      </c>
      <c r="T45" s="17">
        <v>216953.28928956459</v>
      </c>
      <c r="U45" s="17">
        <v>212987.78562518817</v>
      </c>
      <c r="V45" s="17">
        <v>432240.15105240862</v>
      </c>
      <c r="W45" s="17">
        <v>216966.17197887704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149386.90512968658</v>
      </c>
      <c r="D50" s="5">
        <v>157408.19836228795</v>
      </c>
      <c r="E50" s="5">
        <v>117964.97298936298</v>
      </c>
      <c r="F50" s="5">
        <v>124020.29919315412</v>
      </c>
      <c r="G50" s="5">
        <v>118233.29909758747</v>
      </c>
      <c r="H50" s="5">
        <v>121218.05692276466</v>
      </c>
      <c r="I50" s="5">
        <v>133671.24142410149</v>
      </c>
      <c r="J50" s="5">
        <v>141470.20888431228</v>
      </c>
      <c r="K50" s="5">
        <v>138894.98024700969</v>
      </c>
      <c r="L50" s="5">
        <v>148662.35788902128</v>
      </c>
      <c r="M50" s="5">
        <v>142262.58586881353</v>
      </c>
      <c r="N50" s="5">
        <v>285463.26264239073</v>
      </c>
      <c r="O50" s="5">
        <v>314237.5776774378</v>
      </c>
      <c r="P50" s="5">
        <v>292383.09587663028</v>
      </c>
      <c r="Q50" s="5">
        <v>133045.64234477948</v>
      </c>
      <c r="R50" s="5">
        <v>149104.44455970192</v>
      </c>
      <c r="S50" s="5">
        <v>0</v>
      </c>
      <c r="T50" s="5">
        <v>0</v>
      </c>
      <c r="U50" s="5">
        <v>0</v>
      </c>
      <c r="V50" s="5">
        <v>0</v>
      </c>
      <c r="W50" s="5">
        <v>0</v>
      </c>
    </row>
    <row r="51" spans="1:23">
      <c r="A51" s="6" t="s">
        <v>145</v>
      </c>
      <c r="B51" s="6" t="s">
        <v>114</v>
      </c>
      <c r="C51" s="5">
        <v>3568.9112200477807</v>
      </c>
      <c r="D51" s="5">
        <v>4871.702366878947</v>
      </c>
      <c r="E51" s="5">
        <v>7286.5438225266971</v>
      </c>
      <c r="F51" s="5">
        <v>8453.9818461380855</v>
      </c>
      <c r="G51" s="5">
        <v>7580.3116337878018</v>
      </c>
      <c r="H51" s="5">
        <v>6004.5999727854896</v>
      </c>
      <c r="I51" s="5">
        <v>9039.0394221207425</v>
      </c>
      <c r="J51" s="5">
        <v>9892.7723042028247</v>
      </c>
      <c r="K51" s="5">
        <v>8796.4988332296252</v>
      </c>
      <c r="L51" s="5">
        <v>9502.0507544420707</v>
      </c>
      <c r="M51" s="5">
        <v>8338.8617110941159</v>
      </c>
      <c r="N51" s="5">
        <v>60283.218180614756</v>
      </c>
      <c r="O51" s="5">
        <v>59109.125712174107</v>
      </c>
      <c r="P51" s="5">
        <v>58857.554868505285</v>
      </c>
      <c r="Q51" s="5">
        <v>49452.214471868843</v>
      </c>
      <c r="R51" s="5">
        <v>52467.167297347609</v>
      </c>
      <c r="S51" s="5">
        <v>195683.79004825381</v>
      </c>
      <c r="T51" s="5">
        <v>136759.05158797404</v>
      </c>
      <c r="U51" s="5">
        <v>142549.07112275285</v>
      </c>
      <c r="V51" s="5">
        <v>228135.95580022741</v>
      </c>
      <c r="W51" s="5">
        <v>142915.81501903856</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152955.81634973435</v>
      </c>
      <c r="D56" s="17">
        <v>162279.9007291669</v>
      </c>
      <c r="E56" s="17">
        <v>125251.51681188968</v>
      </c>
      <c r="F56" s="17">
        <v>132474.2810392922</v>
      </c>
      <c r="G56" s="17">
        <v>125813.61073137527</v>
      </c>
      <c r="H56" s="17">
        <v>127222.65689555016</v>
      </c>
      <c r="I56" s="17">
        <v>142710.28084622225</v>
      </c>
      <c r="J56" s="17">
        <v>151362.98118851511</v>
      </c>
      <c r="K56" s="17">
        <v>147691.47908023931</v>
      </c>
      <c r="L56" s="17">
        <v>158164.40864346336</v>
      </c>
      <c r="M56" s="17">
        <v>150601.44757990766</v>
      </c>
      <c r="N56" s="17">
        <v>345746.48082300549</v>
      </c>
      <c r="O56" s="17">
        <v>373346.70338961191</v>
      </c>
      <c r="P56" s="17">
        <v>351240.65074513556</v>
      </c>
      <c r="Q56" s="17">
        <v>182497.85681664833</v>
      </c>
      <c r="R56" s="17">
        <v>201571.61185704952</v>
      </c>
      <c r="S56" s="17">
        <v>195683.79004825381</v>
      </c>
      <c r="T56" s="17">
        <v>136759.05158797404</v>
      </c>
      <c r="U56" s="17">
        <v>142549.07112275285</v>
      </c>
      <c r="V56" s="17">
        <v>228135.95580022741</v>
      </c>
      <c r="W56" s="17">
        <v>142915.81501903856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1932010.2639810611</v>
      </c>
      <c r="D4" s="5">
        <v>1886016.639138957</v>
      </c>
      <c r="E4" s="5">
        <v>2047454.4029528731</v>
      </c>
      <c r="F4" s="5">
        <v>1927610.7505352958</v>
      </c>
      <c r="G4" s="5">
        <v>1918002.3463693724</v>
      </c>
      <c r="H4" s="5">
        <v>1854803.0436837468</v>
      </c>
      <c r="I4" s="5">
        <v>2145711.725899661</v>
      </c>
      <c r="J4" s="5">
        <v>1889052.4799262476</v>
      </c>
      <c r="K4" s="5">
        <v>1869939.1589245561</v>
      </c>
      <c r="L4" s="5">
        <v>2108569.6870471281</v>
      </c>
      <c r="M4" s="5">
        <v>2032989.1629473525</v>
      </c>
      <c r="N4" s="5">
        <v>1601214.1146264474</v>
      </c>
      <c r="O4" s="5">
        <v>1647991.2273379581</v>
      </c>
      <c r="P4" s="5">
        <v>1643634.5160662001</v>
      </c>
      <c r="Q4" s="5">
        <v>1016936.4538994894</v>
      </c>
      <c r="R4" s="5">
        <v>910236.96472561662</v>
      </c>
      <c r="S4" s="5">
        <v>766406.00754078513</v>
      </c>
      <c r="T4" s="5">
        <v>742665.01262021926</v>
      </c>
      <c r="U4" s="5">
        <v>767413.21623713896</v>
      </c>
      <c r="V4" s="5">
        <v>750234.58274866128</v>
      </c>
      <c r="W4" s="5">
        <v>736053.35497408349</v>
      </c>
      <c r="X4" s="19"/>
    </row>
    <row r="5" spans="1:24">
      <c r="A5" s="6" t="s">
        <v>75</v>
      </c>
      <c r="B5" s="6" t="s">
        <v>112</v>
      </c>
      <c r="C5" s="5">
        <v>244377.39318506056</v>
      </c>
      <c r="D5" s="5">
        <v>263503.68522187189</v>
      </c>
      <c r="E5" s="5">
        <v>260245.05734507876</v>
      </c>
      <c r="F5" s="5">
        <v>268372.4424432037</v>
      </c>
      <c r="G5" s="5">
        <v>266843.48813047225</v>
      </c>
      <c r="H5" s="5">
        <v>259046.7575421911</v>
      </c>
      <c r="I5" s="5">
        <v>264123.09515370277</v>
      </c>
      <c r="J5" s="5">
        <v>256586.61799068571</v>
      </c>
      <c r="K5" s="5">
        <v>243222.36432567696</v>
      </c>
      <c r="L5" s="5">
        <v>225101.38532180927</v>
      </c>
      <c r="M5" s="5">
        <v>199866.18850479255</v>
      </c>
      <c r="N5" s="5">
        <v>174254.64576864406</v>
      </c>
      <c r="O5" s="5">
        <v>176315.08171792916</v>
      </c>
      <c r="P5" s="5">
        <v>173901.20752118033</v>
      </c>
      <c r="Q5" s="5">
        <v>177493.56066901813</v>
      </c>
      <c r="R5" s="5">
        <v>172907.25079460524</v>
      </c>
      <c r="S5" s="5">
        <v>173187.2782054001</v>
      </c>
      <c r="T5" s="5">
        <v>171781.82974844714</v>
      </c>
      <c r="U5" s="5">
        <v>179949.86086190859</v>
      </c>
      <c r="V5" s="5">
        <v>175333.09829809607</v>
      </c>
      <c r="W5" s="5">
        <v>164519.05972042927</v>
      </c>
      <c r="X5" s="19"/>
    </row>
    <row r="6" spans="1:24">
      <c r="A6" s="6" t="s">
        <v>75</v>
      </c>
      <c r="B6" s="6" t="s">
        <v>113</v>
      </c>
      <c r="C6" s="5">
        <v>233252.76177666991</v>
      </c>
      <c r="D6" s="5">
        <v>240550.81753458458</v>
      </c>
      <c r="E6" s="5">
        <v>215878.90775123422</v>
      </c>
      <c r="F6" s="5">
        <v>134255.80578415829</v>
      </c>
      <c r="G6" s="5">
        <v>137648.47284573334</v>
      </c>
      <c r="H6" s="5">
        <v>140144.43382915205</v>
      </c>
      <c r="I6" s="5">
        <v>141965.82066186875</v>
      </c>
      <c r="J6" s="5">
        <v>139794.67134059477</v>
      </c>
      <c r="K6" s="5">
        <v>141893.45214207022</v>
      </c>
      <c r="L6" s="5">
        <v>144539.86370663848</v>
      </c>
      <c r="M6" s="5">
        <v>147871.07262203711</v>
      </c>
      <c r="N6" s="5">
        <v>292205.42488907202</v>
      </c>
      <c r="O6" s="5">
        <v>292711.84141182899</v>
      </c>
      <c r="P6" s="5">
        <v>218660.07584498674</v>
      </c>
      <c r="Q6" s="5">
        <v>342638.20614448522</v>
      </c>
      <c r="R6" s="5">
        <v>349935.31045042753</v>
      </c>
      <c r="S6" s="5">
        <v>503792.43358737981</v>
      </c>
      <c r="T6" s="5">
        <v>343642.58628774871</v>
      </c>
      <c r="U6" s="5">
        <v>303626.80903185054</v>
      </c>
      <c r="V6" s="5">
        <v>500561.91294412932</v>
      </c>
      <c r="W6" s="5">
        <v>428277.61448869709</v>
      </c>
      <c r="X6" s="19"/>
    </row>
    <row r="7" spans="1:24">
      <c r="A7" s="6" t="s">
        <v>75</v>
      </c>
      <c r="B7" s="6" t="s">
        <v>114</v>
      </c>
      <c r="C7" s="5">
        <v>8171.918293388424</v>
      </c>
      <c r="D7" s="5">
        <v>6915.8555644207781</v>
      </c>
      <c r="E7" s="5">
        <v>11080.786663725185</v>
      </c>
      <c r="F7" s="5">
        <v>6902.7636887546059</v>
      </c>
      <c r="G7" s="5">
        <v>3281.1903191159008</v>
      </c>
      <c r="H7" s="5">
        <v>1478.9011143737609</v>
      </c>
      <c r="I7" s="5">
        <v>2011.8687325945316</v>
      </c>
      <c r="J7" s="5">
        <v>8829.4438631612466</v>
      </c>
      <c r="K7" s="5">
        <v>7462.8836291267598</v>
      </c>
      <c r="L7" s="5">
        <v>6133.8353953695159</v>
      </c>
      <c r="M7" s="5">
        <v>11363.327402812352</v>
      </c>
      <c r="N7" s="5">
        <v>34519.480474409713</v>
      </c>
      <c r="O7" s="5">
        <v>22839.618101299206</v>
      </c>
      <c r="P7" s="5">
        <v>24684.425733535678</v>
      </c>
      <c r="Q7" s="5">
        <v>55729.229211437014</v>
      </c>
      <c r="R7" s="5">
        <v>33714.339462678334</v>
      </c>
      <c r="S7" s="5">
        <v>251850.55372684452</v>
      </c>
      <c r="T7" s="5">
        <v>69858.566865381232</v>
      </c>
      <c r="U7" s="5">
        <v>32501.410692058813</v>
      </c>
      <c r="V7" s="5">
        <v>143441.98046977076</v>
      </c>
      <c r="W7" s="5">
        <v>66779.173563870427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2417812.33723618</v>
      </c>
      <c r="D12" s="17">
        <v>2396986.997459834</v>
      </c>
      <c r="E12" s="17">
        <v>2534659.1547129112</v>
      </c>
      <c r="F12" s="17">
        <v>2337141.7624514126</v>
      </c>
      <c r="G12" s="17">
        <v>2325775.4976646937</v>
      </c>
      <c r="H12" s="17">
        <v>2255473.1361694639</v>
      </c>
      <c r="I12" s="17">
        <v>2553812.5104478272</v>
      </c>
      <c r="J12" s="17">
        <v>2294263.2131206891</v>
      </c>
      <c r="K12" s="17">
        <v>2262517.8590214299</v>
      </c>
      <c r="L12" s="17">
        <v>2484344.7714709458</v>
      </c>
      <c r="M12" s="17">
        <v>2392089.7514769947</v>
      </c>
      <c r="N12" s="17">
        <v>2102193.6657585735</v>
      </c>
      <c r="O12" s="17">
        <v>2139857.7685690154</v>
      </c>
      <c r="P12" s="17">
        <v>2060880.2251659031</v>
      </c>
      <c r="Q12" s="17">
        <v>1592797.4499244296</v>
      </c>
      <c r="R12" s="17">
        <v>1466793.8654333276</v>
      </c>
      <c r="S12" s="17">
        <v>1695236.2730604096</v>
      </c>
      <c r="T12" s="17">
        <v>1327947.9955217964</v>
      </c>
      <c r="U12" s="17">
        <v>1283491.296822957</v>
      </c>
      <c r="V12" s="17">
        <v>1569571.5744606573</v>
      </c>
      <c r="W12" s="17">
        <v>1395629.2027470802</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975269.95855697116</v>
      </c>
      <c r="D15" s="5">
        <v>967945.38200923707</v>
      </c>
      <c r="E15" s="5">
        <v>1041533.8737066943</v>
      </c>
      <c r="F15" s="5">
        <v>942263.84406865574</v>
      </c>
      <c r="G15" s="5">
        <v>942525.25098476489</v>
      </c>
      <c r="H15" s="5">
        <v>904544.27290950657</v>
      </c>
      <c r="I15" s="5">
        <v>1208046.5529659339</v>
      </c>
      <c r="J15" s="5">
        <v>1051344.1947484086</v>
      </c>
      <c r="K15" s="5">
        <v>1037878.5446608729</v>
      </c>
      <c r="L15" s="5">
        <v>1240124.5198382149</v>
      </c>
      <c r="M15" s="5">
        <v>1167223.7480104561</v>
      </c>
      <c r="N15" s="5">
        <v>733576.80242688267</v>
      </c>
      <c r="O15" s="5">
        <v>753772.05674246314</v>
      </c>
      <c r="P15" s="5">
        <v>745819.5407437731</v>
      </c>
      <c r="Q15" s="5">
        <v>274474.40586280223</v>
      </c>
      <c r="R15" s="5">
        <v>285045.46063649724</v>
      </c>
      <c r="S15" s="5">
        <v>287372.13077040698</v>
      </c>
      <c r="T15" s="5">
        <v>269028.59568655718</v>
      </c>
      <c r="U15" s="5">
        <v>279725.06678881118</v>
      </c>
      <c r="V15" s="5">
        <v>280380.71884562552</v>
      </c>
      <c r="W15" s="5">
        <v>270138.03972286382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2238.784830565206</v>
      </c>
      <c r="D17" s="5">
        <v>2370.9646649140768</v>
      </c>
      <c r="E17" s="5">
        <v>7237.1704283699792</v>
      </c>
      <c r="F17" s="5">
        <v>4479.990250343948</v>
      </c>
      <c r="G17" s="5">
        <v>4729.1395176594306</v>
      </c>
      <c r="H17" s="5">
        <v>4971.9881164880453</v>
      </c>
      <c r="I17" s="5">
        <v>5086.8129680751435</v>
      </c>
      <c r="J17" s="5">
        <v>5259.371361382905</v>
      </c>
      <c r="K17" s="5">
        <v>5400.05321568817</v>
      </c>
      <c r="L17" s="5">
        <v>5607.8925885460685</v>
      </c>
      <c r="M17" s="5">
        <v>5809.6439204143462</v>
      </c>
      <c r="N17" s="5">
        <v>58479.835765057142</v>
      </c>
      <c r="O17" s="5">
        <v>72352.806665751588</v>
      </c>
      <c r="P17" s="5">
        <v>37995.170276045115</v>
      </c>
      <c r="Q17" s="5">
        <v>95498.946825630759</v>
      </c>
      <c r="R17" s="5">
        <v>93842.151405776836</v>
      </c>
      <c r="S17" s="5">
        <v>140321.26416930577</v>
      </c>
      <c r="T17" s="5">
        <v>122556.45972121389</v>
      </c>
      <c r="U17" s="5">
        <v>112397.0098714734</v>
      </c>
      <c r="V17" s="5">
        <v>215979.84154771041</v>
      </c>
      <c r="W17" s="5">
        <v>180071.40447008354</v>
      </c>
    </row>
    <row r="18" spans="1:23">
      <c r="A18" s="6" t="s">
        <v>126</v>
      </c>
      <c r="B18" s="6" t="s">
        <v>114</v>
      </c>
      <c r="C18" s="5">
        <v>1296.1266325532811</v>
      </c>
      <c r="D18" s="5">
        <v>256.26085449909181</v>
      </c>
      <c r="E18" s="5">
        <v>2096.9791519943938</v>
      </c>
      <c r="F18" s="5">
        <v>3557.1944798554955</v>
      </c>
      <c r="G18" s="5">
        <v>22.157185845258375</v>
      </c>
      <c r="H18" s="5">
        <v>0</v>
      </c>
      <c r="I18" s="5">
        <v>0</v>
      </c>
      <c r="J18" s="5">
        <v>403.36118504619321</v>
      </c>
      <c r="K18" s="5">
        <v>1454.1344926879724</v>
      </c>
      <c r="L18" s="5">
        <v>506.9431210879801</v>
      </c>
      <c r="M18" s="5">
        <v>3160.7694356030838</v>
      </c>
      <c r="N18" s="5">
        <v>11152.965740053054</v>
      </c>
      <c r="O18" s="5">
        <v>4403.9041029843293</v>
      </c>
      <c r="P18" s="5">
        <v>6821.0156258386578</v>
      </c>
      <c r="Q18" s="5">
        <v>15348.518819094443</v>
      </c>
      <c r="R18" s="5">
        <v>10458.295609652519</v>
      </c>
      <c r="S18" s="5">
        <v>98805.497418769592</v>
      </c>
      <c r="T18" s="5">
        <v>16233.479153274382</v>
      </c>
      <c r="U18" s="5">
        <v>9120.8722509025356</v>
      </c>
      <c r="V18" s="5">
        <v>45341.078667452042</v>
      </c>
      <c r="W18" s="5">
        <v>17178.670491583707</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978804.87002008967</v>
      </c>
      <c r="D23" s="17">
        <v>970572.6075286502</v>
      </c>
      <c r="E23" s="17">
        <v>1050868.0232870588</v>
      </c>
      <c r="F23" s="17">
        <v>950301.02879885514</v>
      </c>
      <c r="G23" s="17">
        <v>947276.54768826964</v>
      </c>
      <c r="H23" s="17">
        <v>909516.26102599467</v>
      </c>
      <c r="I23" s="17">
        <v>1213133.365934009</v>
      </c>
      <c r="J23" s="17">
        <v>1057006.9272948378</v>
      </c>
      <c r="K23" s="17">
        <v>1044732.7323692491</v>
      </c>
      <c r="L23" s="17">
        <v>1246239.3555478489</v>
      </c>
      <c r="M23" s="17">
        <v>1176194.1613664737</v>
      </c>
      <c r="N23" s="17">
        <v>803209.6039319929</v>
      </c>
      <c r="O23" s="17">
        <v>830528.76751119911</v>
      </c>
      <c r="P23" s="17">
        <v>790635.72664565686</v>
      </c>
      <c r="Q23" s="17">
        <v>385321.87150752748</v>
      </c>
      <c r="R23" s="17">
        <v>389345.90765192662</v>
      </c>
      <c r="S23" s="17">
        <v>526498.89235848235</v>
      </c>
      <c r="T23" s="17">
        <v>407818.53456104547</v>
      </c>
      <c r="U23" s="17">
        <v>401242.94891118712</v>
      </c>
      <c r="V23" s="17">
        <v>541701.63906078797</v>
      </c>
      <c r="W23" s="17">
        <v>467388.11468453106</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956740.30542409013</v>
      </c>
      <c r="D26" s="5">
        <v>918071.25712971971</v>
      </c>
      <c r="E26" s="5">
        <v>1005920.5292461792</v>
      </c>
      <c r="F26" s="5">
        <v>985346.90646663995</v>
      </c>
      <c r="G26" s="5">
        <v>975477.09538460744</v>
      </c>
      <c r="H26" s="5">
        <v>950258.77077424037</v>
      </c>
      <c r="I26" s="5">
        <v>937665.17293372704</v>
      </c>
      <c r="J26" s="5">
        <v>837708.28517783887</v>
      </c>
      <c r="K26" s="5">
        <v>832060.61426368298</v>
      </c>
      <c r="L26" s="5">
        <v>868445.1672089129</v>
      </c>
      <c r="M26" s="5">
        <v>865765.41493689653</v>
      </c>
      <c r="N26" s="5">
        <v>867637.31219956453</v>
      </c>
      <c r="O26" s="5">
        <v>894219.17059549468</v>
      </c>
      <c r="P26" s="5">
        <v>897814.97532242711</v>
      </c>
      <c r="Q26" s="5">
        <v>742462.04803668731</v>
      </c>
      <c r="R26" s="5">
        <v>625191.50408911926</v>
      </c>
      <c r="S26" s="5">
        <v>479033.87677037809</v>
      </c>
      <c r="T26" s="5">
        <v>473636.41693366203</v>
      </c>
      <c r="U26" s="5">
        <v>487688.14944832772</v>
      </c>
      <c r="V26" s="5">
        <v>469853.86390303582</v>
      </c>
      <c r="W26" s="5">
        <v>465915.31525121973</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79796.972266612051</v>
      </c>
      <c r="D28" s="5">
        <v>80105.809368863105</v>
      </c>
      <c r="E28" s="5">
        <v>90807.804028825849</v>
      </c>
      <c r="F28" s="5">
        <v>88127.579677648959</v>
      </c>
      <c r="G28" s="5">
        <v>88532.923105628608</v>
      </c>
      <c r="H28" s="5">
        <v>88928.015913254931</v>
      </c>
      <c r="I28" s="5">
        <v>89336.302428336057</v>
      </c>
      <c r="J28" s="5">
        <v>85194.548612531114</v>
      </c>
      <c r="K28" s="5">
        <v>85307.853932930593</v>
      </c>
      <c r="L28" s="5">
        <v>85475.24799273719</v>
      </c>
      <c r="M28" s="5">
        <v>85859.543244819099</v>
      </c>
      <c r="N28" s="5">
        <v>100822.35117575395</v>
      </c>
      <c r="O28" s="5">
        <v>95274.084107760485</v>
      </c>
      <c r="P28" s="5">
        <v>87419.827465861672</v>
      </c>
      <c r="Q28" s="5">
        <v>131024.70270902869</v>
      </c>
      <c r="R28" s="5">
        <v>143213.27712250216</v>
      </c>
      <c r="S28" s="5">
        <v>221110.33040292311</v>
      </c>
      <c r="T28" s="5">
        <v>177252.48729739457</v>
      </c>
      <c r="U28" s="5">
        <v>158909.56707913298</v>
      </c>
      <c r="V28" s="5">
        <v>214433.40113910186</v>
      </c>
      <c r="W28" s="5">
        <v>200273.84349290578</v>
      </c>
    </row>
    <row r="29" spans="1:23">
      <c r="A29" s="6" t="s">
        <v>143</v>
      </c>
      <c r="B29" s="6" t="s">
        <v>114</v>
      </c>
      <c r="C29" s="5">
        <v>616.85817413762356</v>
      </c>
      <c r="D29" s="5">
        <v>251.9533071962305</v>
      </c>
      <c r="E29" s="5">
        <v>909.72687672272912</v>
      </c>
      <c r="F29" s="5">
        <v>2000.3325221898417</v>
      </c>
      <c r="G29" s="5">
        <v>715.73572159050173</v>
      </c>
      <c r="H29" s="5">
        <v>576.58576310774504</v>
      </c>
      <c r="I29" s="5">
        <v>480.84495591085897</v>
      </c>
      <c r="J29" s="5">
        <v>4210.0472965748268</v>
      </c>
      <c r="K29" s="5">
        <v>2478.8667500555066</v>
      </c>
      <c r="L29" s="5">
        <v>2904.2723615477225</v>
      </c>
      <c r="M29" s="5">
        <v>1744.131192387782</v>
      </c>
      <c r="N29" s="5">
        <v>3944.6834700184063</v>
      </c>
      <c r="O29" s="5">
        <v>3681.0502379352042</v>
      </c>
      <c r="P29" s="5">
        <v>3963.8628815930433</v>
      </c>
      <c r="Q29" s="5">
        <v>3563.3501890554085</v>
      </c>
      <c r="R29" s="5">
        <v>3453.9372802647295</v>
      </c>
      <c r="S29" s="5">
        <v>19913.401641041382</v>
      </c>
      <c r="T29" s="5">
        <v>25802.14239226043</v>
      </c>
      <c r="U29" s="5">
        <v>3786.5589073580386</v>
      </c>
      <c r="V29" s="5">
        <v>20565.692707660601</v>
      </c>
      <c r="W29" s="5">
        <v>7712.6810606143808</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1037154.1358648398</v>
      </c>
      <c r="D34" s="17">
        <v>998429.0198057791</v>
      </c>
      <c r="E34" s="17">
        <v>1097638.0601517276</v>
      </c>
      <c r="F34" s="17">
        <v>1075474.8186664789</v>
      </c>
      <c r="G34" s="17">
        <v>1064725.7542118265</v>
      </c>
      <c r="H34" s="17">
        <v>1039763.3724506031</v>
      </c>
      <c r="I34" s="17">
        <v>1027482.320317974</v>
      </c>
      <c r="J34" s="17">
        <v>927112.88108694484</v>
      </c>
      <c r="K34" s="17">
        <v>919847.33494666906</v>
      </c>
      <c r="L34" s="17">
        <v>956824.6875631978</v>
      </c>
      <c r="M34" s="17">
        <v>953369.08937410335</v>
      </c>
      <c r="N34" s="17">
        <v>972404.34684533696</v>
      </c>
      <c r="O34" s="17">
        <v>993174.30494119029</v>
      </c>
      <c r="P34" s="17">
        <v>989198.66566988186</v>
      </c>
      <c r="Q34" s="17">
        <v>877050.10093477147</v>
      </c>
      <c r="R34" s="17">
        <v>771858.71849188604</v>
      </c>
      <c r="S34" s="17">
        <v>720057.60881434253</v>
      </c>
      <c r="T34" s="17">
        <v>676691.04662331706</v>
      </c>
      <c r="U34" s="17">
        <v>650384.27543481882</v>
      </c>
      <c r="V34" s="17">
        <v>704852.95774979831</v>
      </c>
      <c r="W34" s="17">
        <v>673901.83980473992</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244377.39318506056</v>
      </c>
      <c r="D38" s="5">
        <v>263503.68522187189</v>
      </c>
      <c r="E38" s="5">
        <v>260245.05734507876</v>
      </c>
      <c r="F38" s="5">
        <v>268372.4424432037</v>
      </c>
      <c r="G38" s="5">
        <v>266843.48813047225</v>
      </c>
      <c r="H38" s="5">
        <v>259046.7575421911</v>
      </c>
      <c r="I38" s="5">
        <v>264123.09515370277</v>
      </c>
      <c r="J38" s="5">
        <v>256586.61799068571</v>
      </c>
      <c r="K38" s="5">
        <v>243222.36432567696</v>
      </c>
      <c r="L38" s="5">
        <v>225101.38532180927</v>
      </c>
      <c r="M38" s="5">
        <v>199866.18850479255</v>
      </c>
      <c r="N38" s="5">
        <v>174254.64576864406</v>
      </c>
      <c r="O38" s="5">
        <v>176315.08171792916</v>
      </c>
      <c r="P38" s="5">
        <v>173901.20752118033</v>
      </c>
      <c r="Q38" s="5">
        <v>177493.56066901813</v>
      </c>
      <c r="R38" s="5">
        <v>172907.25079460524</v>
      </c>
      <c r="S38" s="5">
        <v>173187.2782054001</v>
      </c>
      <c r="T38" s="5">
        <v>171781.82974844714</v>
      </c>
      <c r="U38" s="5">
        <v>179949.86086190859</v>
      </c>
      <c r="V38" s="5">
        <v>175333.09829809607</v>
      </c>
      <c r="W38" s="5">
        <v>164519.05972042927</v>
      </c>
    </row>
    <row r="39" spans="1:23">
      <c r="A39" s="6" t="s">
        <v>144</v>
      </c>
      <c r="B39" s="6" t="s">
        <v>113</v>
      </c>
      <c r="C39" s="5">
        <v>2032.6673221844194</v>
      </c>
      <c r="D39" s="5">
        <v>942.51497969340676</v>
      </c>
      <c r="E39" s="5">
        <v>930.34900291225438</v>
      </c>
      <c r="F39" s="5">
        <v>574.67549579422928</v>
      </c>
      <c r="G39" s="5">
        <v>970.80460195778255</v>
      </c>
      <c r="H39" s="5">
        <v>546.00626800450618</v>
      </c>
      <c r="I39" s="5">
        <v>767.7555702151185</v>
      </c>
      <c r="J39" s="5">
        <v>940.87671815084218</v>
      </c>
      <c r="K39" s="5">
        <v>1463.2371159976003</v>
      </c>
      <c r="L39" s="5">
        <v>1780.6899837869473</v>
      </c>
      <c r="M39" s="5">
        <v>2632.2025317408352</v>
      </c>
      <c r="N39" s="5">
        <v>4155.6126931789413</v>
      </c>
      <c r="O39" s="5">
        <v>2918.0956539700073</v>
      </c>
      <c r="P39" s="5">
        <v>6265.6057007342588</v>
      </c>
      <c r="Q39" s="5">
        <v>10554.296298495286</v>
      </c>
      <c r="R39" s="5">
        <v>6758.1269308311039</v>
      </c>
      <c r="S39" s="5">
        <v>64802.404354291604</v>
      </c>
      <c r="T39" s="5">
        <v>9660.9571710454202</v>
      </c>
      <c r="U39" s="5">
        <v>0</v>
      </c>
      <c r="V39" s="5">
        <v>0</v>
      </c>
      <c r="W39" s="5">
        <v>0</v>
      </c>
    </row>
    <row r="40" spans="1:23">
      <c r="A40" s="6" t="s">
        <v>144</v>
      </c>
      <c r="B40" s="6" t="s">
        <v>114</v>
      </c>
      <c r="C40" s="5">
        <v>2679.8489553590207</v>
      </c>
      <c r="D40" s="5">
        <v>1745.0137786990858</v>
      </c>
      <c r="E40" s="5">
        <v>951.92674580820653</v>
      </c>
      <c r="F40" s="5">
        <v>590.28509135049148</v>
      </c>
      <c r="G40" s="5">
        <v>1464.847255594671</v>
      </c>
      <c r="H40" s="5">
        <v>528.39415670971903</v>
      </c>
      <c r="I40" s="5">
        <v>922.70785101645538</v>
      </c>
      <c r="J40" s="5">
        <v>2550.8888551450091</v>
      </c>
      <c r="K40" s="5">
        <v>2322.5329434663249</v>
      </c>
      <c r="L40" s="5">
        <v>1689.1078588218231</v>
      </c>
      <c r="M40" s="5">
        <v>4280.2768863055962</v>
      </c>
      <c r="N40" s="5">
        <v>5580.1000437660396</v>
      </c>
      <c r="O40" s="5">
        <v>2257.5098672054974</v>
      </c>
      <c r="P40" s="5">
        <v>3322.1765748593875</v>
      </c>
      <c r="Q40" s="5">
        <v>11930.873022831383</v>
      </c>
      <c r="R40" s="5">
        <v>5560.5731575442223</v>
      </c>
      <c r="S40" s="5">
        <v>64260.048440933497</v>
      </c>
      <c r="T40" s="5">
        <v>8403.7628508193611</v>
      </c>
      <c r="U40" s="5">
        <v>3144.7060999068622</v>
      </c>
      <c r="V40" s="5">
        <v>23519.117310640471</v>
      </c>
      <c r="W40" s="5">
        <v>9652.315664834543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249089.909462604</v>
      </c>
      <c r="D45" s="17">
        <v>266191.21398026438</v>
      </c>
      <c r="E45" s="17">
        <v>262127.33309379924</v>
      </c>
      <c r="F45" s="17">
        <v>269537.40303034842</v>
      </c>
      <c r="G45" s="17">
        <v>269279.13998802472</v>
      </c>
      <c r="H45" s="17">
        <v>260121.15796690533</v>
      </c>
      <c r="I45" s="17">
        <v>265813.55857493432</v>
      </c>
      <c r="J45" s="17">
        <v>260078.38356398157</v>
      </c>
      <c r="K45" s="17">
        <v>247008.13438514087</v>
      </c>
      <c r="L45" s="17">
        <v>228571.18316441806</v>
      </c>
      <c r="M45" s="17">
        <v>206778.66792283897</v>
      </c>
      <c r="N45" s="17">
        <v>183990.35850558901</v>
      </c>
      <c r="O45" s="17">
        <v>181490.68723910465</v>
      </c>
      <c r="P45" s="17">
        <v>183488.98979677397</v>
      </c>
      <c r="Q45" s="17">
        <v>199978.72999034481</v>
      </c>
      <c r="R45" s="17">
        <v>185225.95088298057</v>
      </c>
      <c r="S45" s="17">
        <v>302249.73100062524</v>
      </c>
      <c r="T45" s="17">
        <v>189846.54977031192</v>
      </c>
      <c r="U45" s="17">
        <v>183094.56696181544</v>
      </c>
      <c r="V45" s="17">
        <v>198852.21560873653</v>
      </c>
      <c r="W45" s="17">
        <v>174171.37538526382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149184.33735730825</v>
      </c>
      <c r="D50" s="5">
        <v>157131.528521114</v>
      </c>
      <c r="E50" s="5">
        <v>116903.58429112616</v>
      </c>
      <c r="F50" s="5">
        <v>41073.560360371157</v>
      </c>
      <c r="G50" s="5">
        <v>43415.605620487513</v>
      </c>
      <c r="H50" s="5">
        <v>45698.423531404573</v>
      </c>
      <c r="I50" s="5">
        <v>46774.949695242452</v>
      </c>
      <c r="J50" s="5">
        <v>48399.874648529891</v>
      </c>
      <c r="K50" s="5">
        <v>49722.307877453859</v>
      </c>
      <c r="L50" s="5">
        <v>51676.033141568281</v>
      </c>
      <c r="M50" s="5">
        <v>53569.682925062807</v>
      </c>
      <c r="N50" s="5">
        <v>128747.62525508199</v>
      </c>
      <c r="O50" s="5">
        <v>122166.85498434694</v>
      </c>
      <c r="P50" s="5">
        <v>86979.472402345666</v>
      </c>
      <c r="Q50" s="5">
        <v>105560.26031133051</v>
      </c>
      <c r="R50" s="5">
        <v>106121.75499131743</v>
      </c>
      <c r="S50" s="5">
        <v>77558.434660859304</v>
      </c>
      <c r="T50" s="5">
        <v>34172.682098094745</v>
      </c>
      <c r="U50" s="5">
        <v>32320.232081244143</v>
      </c>
      <c r="V50" s="5">
        <v>70148.670257317091</v>
      </c>
      <c r="W50" s="5">
        <v>47932.366525707825</v>
      </c>
    </row>
    <row r="51" spans="1:23">
      <c r="A51" s="6" t="s">
        <v>145</v>
      </c>
      <c r="B51" s="6" t="s">
        <v>114</v>
      </c>
      <c r="C51" s="5">
        <v>3579.084531338498</v>
      </c>
      <c r="D51" s="5">
        <v>4662.6276240263696</v>
      </c>
      <c r="E51" s="5">
        <v>7122.1538891998516</v>
      </c>
      <c r="F51" s="5">
        <v>754.9515953587769</v>
      </c>
      <c r="G51" s="5">
        <v>1078.4501560854692</v>
      </c>
      <c r="H51" s="5">
        <v>373.92119455629677</v>
      </c>
      <c r="I51" s="5">
        <v>608.31592566721702</v>
      </c>
      <c r="J51" s="5">
        <v>1665.1465263952182</v>
      </c>
      <c r="K51" s="5">
        <v>1207.3494429169564</v>
      </c>
      <c r="L51" s="5">
        <v>1033.5120539119903</v>
      </c>
      <c r="M51" s="5">
        <v>2178.1498885158899</v>
      </c>
      <c r="N51" s="5">
        <v>13841.731220572223</v>
      </c>
      <c r="O51" s="5">
        <v>12497.153893174172</v>
      </c>
      <c r="P51" s="5">
        <v>10577.370651244584</v>
      </c>
      <c r="Q51" s="5">
        <v>24886.487180455784</v>
      </c>
      <c r="R51" s="5">
        <v>14241.533415216856</v>
      </c>
      <c r="S51" s="5">
        <v>68871.606226100048</v>
      </c>
      <c r="T51" s="5">
        <v>19419.182469027059</v>
      </c>
      <c r="U51" s="5">
        <v>16449.273433891376</v>
      </c>
      <c r="V51" s="5">
        <v>54016.091784017604</v>
      </c>
      <c r="W51" s="5">
        <v>32235.50634683781</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152763.42188864676</v>
      </c>
      <c r="D56" s="17">
        <v>161794.15614514038</v>
      </c>
      <c r="E56" s="17">
        <v>124025.73818032601</v>
      </c>
      <c r="F56" s="17">
        <v>41828.511955729933</v>
      </c>
      <c r="G56" s="17">
        <v>44494.055776572983</v>
      </c>
      <c r="H56" s="17">
        <v>46072.344725960873</v>
      </c>
      <c r="I56" s="17">
        <v>47383.265620909668</v>
      </c>
      <c r="J56" s="17">
        <v>50065.02117492511</v>
      </c>
      <c r="K56" s="17">
        <v>50929.657320370818</v>
      </c>
      <c r="L56" s="17">
        <v>52709.54519548027</v>
      </c>
      <c r="M56" s="17">
        <v>55747.832813578694</v>
      </c>
      <c r="N56" s="17">
        <v>142589.3564756542</v>
      </c>
      <c r="O56" s="17">
        <v>134664.00887752112</v>
      </c>
      <c r="P56" s="17">
        <v>97556.843053590244</v>
      </c>
      <c r="Q56" s="17">
        <v>130446.74749178629</v>
      </c>
      <c r="R56" s="17">
        <v>120363.28840653428</v>
      </c>
      <c r="S56" s="17">
        <v>146430.04088695935</v>
      </c>
      <c r="T56" s="17">
        <v>53591.864567121804</v>
      </c>
      <c r="U56" s="17">
        <v>48769.505515135519</v>
      </c>
      <c r="V56" s="17">
        <v>124164.7620413347</v>
      </c>
      <c r="W56" s="17">
        <v>80167.872872545631</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2754.5249341083249</v>
      </c>
      <c r="F7" s="5">
        <v>65260.687828111229</v>
      </c>
      <c r="G7" s="5">
        <v>65260.687828111229</v>
      </c>
      <c r="H7" s="5">
        <v>65260.687828111229</v>
      </c>
      <c r="I7" s="5">
        <v>65260.687828120346</v>
      </c>
      <c r="J7" s="5">
        <v>65260.687828111229</v>
      </c>
      <c r="K7" s="5">
        <v>197355.412627282</v>
      </c>
      <c r="L7" s="5">
        <v>197355.412627282</v>
      </c>
      <c r="M7" s="5">
        <v>197355.41262731576</v>
      </c>
      <c r="N7" s="5">
        <v>426975.79536923353</v>
      </c>
      <c r="O7" s="5">
        <v>426975.79536923353</v>
      </c>
      <c r="P7" s="5">
        <v>467176.99676843802</v>
      </c>
      <c r="Q7" s="5">
        <v>626361.12620090775</v>
      </c>
      <c r="R7" s="5">
        <v>711776.25735218811</v>
      </c>
      <c r="S7" s="5">
        <v>912112.15070687304</v>
      </c>
      <c r="T7" s="5">
        <v>966485.97721957939</v>
      </c>
      <c r="U7" s="5">
        <v>982719.54483993025</v>
      </c>
      <c r="V7" s="5">
        <v>982719.54483998287</v>
      </c>
      <c r="W7" s="5">
        <v>1093835.7477189207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115158.36504328088</v>
      </c>
      <c r="K9" s="5">
        <v>122602.24856984304</v>
      </c>
      <c r="L9" s="5">
        <v>134404.21287579485</v>
      </c>
      <c r="M9" s="5">
        <v>214404.14596291835</v>
      </c>
      <c r="N9" s="5">
        <v>283914.10159098159</v>
      </c>
      <c r="O9" s="5">
        <v>357176.31698755792</v>
      </c>
      <c r="P9" s="5">
        <v>458863.16472244367</v>
      </c>
      <c r="Q9" s="5">
        <v>830947.94319858926</v>
      </c>
      <c r="R9" s="5">
        <v>888433.27253837395</v>
      </c>
      <c r="S9" s="5">
        <v>984260.14881381742</v>
      </c>
      <c r="T9" s="5">
        <v>899768.65156812686</v>
      </c>
      <c r="U9" s="5">
        <v>914093.65983416769</v>
      </c>
      <c r="V9" s="5">
        <v>902291.6955281808</v>
      </c>
      <c r="W9" s="5">
        <v>936580.57949123718</v>
      </c>
      <c r="X9" s="19"/>
    </row>
    <row r="10" spans="1:24">
      <c r="A10" s="6" t="s">
        <v>75</v>
      </c>
      <c r="B10" s="6" t="s">
        <v>118</v>
      </c>
      <c r="C10" s="5">
        <v>0</v>
      </c>
      <c r="D10" s="5">
        <v>156032.43544170287</v>
      </c>
      <c r="E10" s="5">
        <v>156032.43544171433</v>
      </c>
      <c r="F10" s="5">
        <v>156173.86052720479</v>
      </c>
      <c r="G10" s="5">
        <v>165160.39490172404</v>
      </c>
      <c r="H10" s="5">
        <v>223022.39424913307</v>
      </c>
      <c r="I10" s="5">
        <v>277220.77366797527</v>
      </c>
      <c r="J10" s="5">
        <v>478397.11964980687</v>
      </c>
      <c r="K10" s="5">
        <v>519202.23762999097</v>
      </c>
      <c r="L10" s="5">
        <v>519202.23762999097</v>
      </c>
      <c r="M10" s="5">
        <v>519202.23762999679</v>
      </c>
      <c r="N10" s="5">
        <v>797777.51625796792</v>
      </c>
      <c r="O10" s="5">
        <v>815310.72718496819</v>
      </c>
      <c r="P10" s="5">
        <v>815310.72718496819</v>
      </c>
      <c r="Q10" s="5">
        <v>1601375.4446758041</v>
      </c>
      <c r="R10" s="5">
        <v>1700111.524702027</v>
      </c>
      <c r="S10" s="5">
        <v>1869227.5610145126</v>
      </c>
      <c r="T10" s="5">
        <v>1869227.5610145126</v>
      </c>
      <c r="U10" s="5">
        <v>1869227.5610145985</v>
      </c>
      <c r="V10" s="5">
        <v>1946330.6845701104</v>
      </c>
      <c r="W10" s="5">
        <v>1946330.6845701104</v>
      </c>
      <c r="X10" s="19"/>
    </row>
    <row r="11" spans="1:24">
      <c r="A11" s="6" t="s">
        <v>75</v>
      </c>
      <c r="B11" s="6" t="s">
        <v>119</v>
      </c>
      <c r="C11" s="5">
        <v>0</v>
      </c>
      <c r="D11" s="5">
        <v>72661.457934330407</v>
      </c>
      <c r="E11" s="5">
        <v>72661.457934338512</v>
      </c>
      <c r="F11" s="5">
        <v>72661.457934330407</v>
      </c>
      <c r="G11" s="5">
        <v>75897.853067167118</v>
      </c>
      <c r="H11" s="5">
        <v>79049.876387735814</v>
      </c>
      <c r="I11" s="5">
        <v>143377.77284637716</v>
      </c>
      <c r="J11" s="5">
        <v>152611.10328573265</v>
      </c>
      <c r="K11" s="5">
        <v>194715.55689607965</v>
      </c>
      <c r="L11" s="5">
        <v>194715.55689607965</v>
      </c>
      <c r="M11" s="5">
        <v>194715.55689609243</v>
      </c>
      <c r="N11" s="5">
        <v>259749.92899303598</v>
      </c>
      <c r="O11" s="5">
        <v>304442.0700594763</v>
      </c>
      <c r="P11" s="5">
        <v>304442.0700594763</v>
      </c>
      <c r="Q11" s="5">
        <v>334181.43944441079</v>
      </c>
      <c r="R11" s="5">
        <v>334181.43944438716</v>
      </c>
      <c r="S11" s="5">
        <v>372844.6626426194</v>
      </c>
      <c r="T11" s="5">
        <v>372844.6626426194</v>
      </c>
      <c r="U11" s="5">
        <v>372844.66264264361</v>
      </c>
      <c r="V11" s="5">
        <v>372844.6626426194</v>
      </c>
      <c r="W11" s="5">
        <v>372844.6626426194</v>
      </c>
      <c r="X11" s="19"/>
    </row>
    <row r="12" spans="1:24">
      <c r="A12" s="100" t="s">
        <v>136</v>
      </c>
      <c r="B12" s="100"/>
      <c r="C12" s="17">
        <v>0</v>
      </c>
      <c r="D12" s="17">
        <v>233471.19700252498</v>
      </c>
      <c r="E12" s="17">
        <v>236225.72193665325</v>
      </c>
      <c r="F12" s="17">
        <v>298873.30991613813</v>
      </c>
      <c r="G12" s="17">
        <v>311096.23942349409</v>
      </c>
      <c r="H12" s="17">
        <v>372110.26209147181</v>
      </c>
      <c r="I12" s="17">
        <v>490636.53796896484</v>
      </c>
      <c r="J12" s="17">
        <v>811427.27580693166</v>
      </c>
      <c r="K12" s="17">
        <v>1033875.4557231957</v>
      </c>
      <c r="L12" s="17">
        <v>1045677.4200291474</v>
      </c>
      <c r="M12" s="17">
        <v>1125677.3531163232</v>
      </c>
      <c r="N12" s="17">
        <v>1768417.342211219</v>
      </c>
      <c r="O12" s="17">
        <v>1903904.9096012362</v>
      </c>
      <c r="P12" s="17">
        <v>2045792.9587353263</v>
      </c>
      <c r="Q12" s="17">
        <v>3392865.9535197117</v>
      </c>
      <c r="R12" s="17">
        <v>3634502.4940369762</v>
      </c>
      <c r="S12" s="17">
        <v>4138444.5231778226</v>
      </c>
      <c r="T12" s="17">
        <v>4108326.8524448383</v>
      </c>
      <c r="U12" s="17">
        <v>4138885.4283313402</v>
      </c>
      <c r="V12" s="17">
        <v>4204186.5875808932</v>
      </c>
      <c r="W12" s="17">
        <v>4349591.6744228881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2754.5249341083249</v>
      </c>
      <c r="F18" s="5">
        <v>31464.193032307674</v>
      </c>
      <c r="G18" s="5">
        <v>31464.193032307674</v>
      </c>
      <c r="H18" s="5">
        <v>31464.193032307674</v>
      </c>
      <c r="I18" s="5">
        <v>31464.19303230372</v>
      </c>
      <c r="J18" s="5">
        <v>31464.193032307674</v>
      </c>
      <c r="K18" s="5">
        <v>163558.91783147844</v>
      </c>
      <c r="L18" s="5">
        <v>163558.91783147844</v>
      </c>
      <c r="M18" s="5">
        <v>163558.91783149913</v>
      </c>
      <c r="N18" s="5">
        <v>393179.30057343002</v>
      </c>
      <c r="O18" s="5">
        <v>393179.30057343002</v>
      </c>
      <c r="P18" s="5">
        <v>433380.50197263452</v>
      </c>
      <c r="Q18" s="5">
        <v>592564.63140509103</v>
      </c>
      <c r="R18" s="5">
        <v>677979.76255638455</v>
      </c>
      <c r="S18" s="5">
        <v>677979.76255638455</v>
      </c>
      <c r="T18" s="5">
        <v>684019.12498112465</v>
      </c>
      <c r="U18" s="5">
        <v>700252.6926014676</v>
      </c>
      <c r="V18" s="5">
        <v>700252.69260152814</v>
      </c>
      <c r="W18" s="5">
        <v>811368.89548046608</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24828.710178032656</v>
      </c>
      <c r="K20" s="5">
        <v>32272.593704594809</v>
      </c>
      <c r="L20" s="5">
        <v>32272.593704594809</v>
      </c>
      <c r="M20" s="5">
        <v>32272.593704591302</v>
      </c>
      <c r="N20" s="5">
        <v>32272.593704594809</v>
      </c>
      <c r="O20" s="5">
        <v>79912.310905615464</v>
      </c>
      <c r="P20" s="5">
        <v>98087.910675767096</v>
      </c>
      <c r="Q20" s="5">
        <v>98087.910675768639</v>
      </c>
      <c r="R20" s="5">
        <v>98087.910675767096</v>
      </c>
      <c r="S20" s="5">
        <v>98087.910675767096</v>
      </c>
      <c r="T20" s="5">
        <v>73259.200497723432</v>
      </c>
      <c r="U20" s="5">
        <v>65815.316971176057</v>
      </c>
      <c r="V20" s="5">
        <v>65815.316971174005</v>
      </c>
      <c r="W20" s="5">
        <v>65815.316971174005</v>
      </c>
    </row>
    <row r="21" spans="1:23">
      <c r="A21" s="6" t="s">
        <v>126</v>
      </c>
      <c r="B21" s="6" t="s">
        <v>118</v>
      </c>
      <c r="C21" s="5">
        <v>0</v>
      </c>
      <c r="D21" s="5">
        <v>32459.581049599223</v>
      </c>
      <c r="E21" s="5">
        <v>32459.581049607947</v>
      </c>
      <c r="F21" s="5">
        <v>32601.006135101135</v>
      </c>
      <c r="G21" s="5">
        <v>32601.006135101135</v>
      </c>
      <c r="H21" s="5">
        <v>32601.006135101135</v>
      </c>
      <c r="I21" s="5">
        <v>32601.006135097468</v>
      </c>
      <c r="J21" s="5">
        <v>32601.006135101135</v>
      </c>
      <c r="K21" s="5">
        <v>32601.006135101135</v>
      </c>
      <c r="L21" s="5">
        <v>32601.006135101135</v>
      </c>
      <c r="M21" s="5">
        <v>32601.006135097468</v>
      </c>
      <c r="N21" s="5">
        <v>136577.87768695669</v>
      </c>
      <c r="O21" s="5">
        <v>136577.87768695669</v>
      </c>
      <c r="P21" s="5">
        <v>136577.87768695669</v>
      </c>
      <c r="Q21" s="5">
        <v>830107.56838405493</v>
      </c>
      <c r="R21" s="5">
        <v>830107.56838403444</v>
      </c>
      <c r="S21" s="5">
        <v>830107.56838403444</v>
      </c>
      <c r="T21" s="5">
        <v>830107.56838403444</v>
      </c>
      <c r="U21" s="5">
        <v>830107.56838405493</v>
      </c>
      <c r="V21" s="5">
        <v>830107.56838403444</v>
      </c>
      <c r="W21" s="5">
        <v>830107.56838403444</v>
      </c>
    </row>
    <row r="22" spans="1:23">
      <c r="A22" s="6" t="s">
        <v>126</v>
      </c>
      <c r="B22" s="6" t="s">
        <v>119</v>
      </c>
      <c r="C22" s="5">
        <v>0</v>
      </c>
      <c r="D22" s="5">
        <v>35435.799368067892</v>
      </c>
      <c r="E22" s="5">
        <v>35435.799368069027</v>
      </c>
      <c r="F22" s="5">
        <v>35435.799368067892</v>
      </c>
      <c r="G22" s="5">
        <v>35435.799368067892</v>
      </c>
      <c r="H22" s="5">
        <v>35435.799368067892</v>
      </c>
      <c r="I22" s="5">
        <v>40615.935766694427</v>
      </c>
      <c r="J22" s="5">
        <v>46849.76116150969</v>
      </c>
      <c r="K22" s="5">
        <v>49212.08425508385</v>
      </c>
      <c r="L22" s="5">
        <v>49212.08425508385</v>
      </c>
      <c r="M22" s="5">
        <v>49212.084255088281</v>
      </c>
      <c r="N22" s="5">
        <v>49212.08425508385</v>
      </c>
      <c r="O22" s="5">
        <v>49212.08425508385</v>
      </c>
      <c r="P22" s="5">
        <v>49212.08425508385</v>
      </c>
      <c r="Q22" s="5">
        <v>49212.084255088281</v>
      </c>
      <c r="R22" s="5">
        <v>49212.08425508385</v>
      </c>
      <c r="S22" s="5">
        <v>49212.08425508385</v>
      </c>
      <c r="T22" s="5">
        <v>49212.08425508385</v>
      </c>
      <c r="U22" s="5">
        <v>49212.084255088281</v>
      </c>
      <c r="V22" s="5">
        <v>49212.08425508385</v>
      </c>
      <c r="W22" s="5">
        <v>49212.08425508385</v>
      </c>
    </row>
    <row r="23" spans="1:23">
      <c r="A23" s="100" t="s">
        <v>136</v>
      </c>
      <c r="B23" s="100"/>
      <c r="C23" s="17">
        <v>0</v>
      </c>
      <c r="D23" s="17">
        <v>67895.380417667111</v>
      </c>
      <c r="E23" s="17">
        <v>70649.905351785303</v>
      </c>
      <c r="F23" s="17">
        <v>99500.998535476698</v>
      </c>
      <c r="G23" s="17">
        <v>99500.998535476698</v>
      </c>
      <c r="H23" s="17">
        <v>99500.998535476698</v>
      </c>
      <c r="I23" s="17">
        <v>104681.13493409561</v>
      </c>
      <c r="J23" s="17">
        <v>135743.67050695117</v>
      </c>
      <c r="K23" s="17">
        <v>277644.60192625824</v>
      </c>
      <c r="L23" s="17">
        <v>277644.60192625824</v>
      </c>
      <c r="M23" s="17">
        <v>277644.60192627617</v>
      </c>
      <c r="N23" s="17">
        <v>611241.85622006538</v>
      </c>
      <c r="O23" s="17">
        <v>658881.57342108595</v>
      </c>
      <c r="P23" s="17">
        <v>717258.37459044205</v>
      </c>
      <c r="Q23" s="17">
        <v>1569972.1947200031</v>
      </c>
      <c r="R23" s="17">
        <v>1655387.3258712701</v>
      </c>
      <c r="S23" s="17">
        <v>1655387.3258712701</v>
      </c>
      <c r="T23" s="17">
        <v>1636597.9781179666</v>
      </c>
      <c r="U23" s="17">
        <v>1645387.662211787</v>
      </c>
      <c r="V23" s="17">
        <v>1645387.6622118205</v>
      </c>
      <c r="W23" s="17">
        <v>1756503.8650907585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136273.86786084465</v>
      </c>
      <c r="T29" s="5">
        <v>184608.33194881081</v>
      </c>
      <c r="U29" s="5">
        <v>184608.33194881759</v>
      </c>
      <c r="V29" s="5">
        <v>184608.33194881081</v>
      </c>
      <c r="W29" s="5">
        <v>184608.33194881081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25622.498195555694</v>
      </c>
      <c r="P31" s="5">
        <v>75033.678945757172</v>
      </c>
      <c r="Q31" s="5">
        <v>268784.09122876293</v>
      </c>
      <c r="R31" s="5">
        <v>326269.42056852113</v>
      </c>
      <c r="S31" s="5">
        <v>343206.93901774171</v>
      </c>
      <c r="T31" s="5">
        <v>343206.93901774171</v>
      </c>
      <c r="U31" s="5">
        <v>343206.93901777331</v>
      </c>
      <c r="V31" s="5">
        <v>343206.93901774171</v>
      </c>
      <c r="W31" s="5">
        <v>343206.93901774171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343947.46509554127</v>
      </c>
      <c r="K32" s="5">
        <v>365525.14697826578</v>
      </c>
      <c r="L32" s="5">
        <v>365525.14697826578</v>
      </c>
      <c r="M32" s="5">
        <v>365525.14697827783</v>
      </c>
      <c r="N32" s="5">
        <v>365525.14697826578</v>
      </c>
      <c r="O32" s="5">
        <v>365525.14697826578</v>
      </c>
      <c r="P32" s="5">
        <v>365525.14697826578</v>
      </c>
      <c r="Q32" s="5">
        <v>458060.17377199378</v>
      </c>
      <c r="R32" s="5">
        <v>556796.25379824685</v>
      </c>
      <c r="S32" s="5">
        <v>556796.25379824685</v>
      </c>
      <c r="T32" s="5">
        <v>556796.25379824685</v>
      </c>
      <c r="U32" s="5">
        <v>556796.25379830191</v>
      </c>
      <c r="V32" s="5">
        <v>556796.25379824685</v>
      </c>
      <c r="W32" s="5">
        <v>556796.25379824685</v>
      </c>
    </row>
    <row r="33" spans="1:23">
      <c r="A33" s="6" t="s">
        <v>143</v>
      </c>
      <c r="B33" s="6" t="s">
        <v>119</v>
      </c>
      <c r="C33" s="5">
        <v>0</v>
      </c>
      <c r="D33" s="5">
        <v>37225.658566262522</v>
      </c>
      <c r="E33" s="5">
        <v>37225.658566269485</v>
      </c>
      <c r="F33" s="5">
        <v>37225.658566262522</v>
      </c>
      <c r="G33" s="5">
        <v>37225.658566262522</v>
      </c>
      <c r="H33" s="5">
        <v>37225.658566262522</v>
      </c>
      <c r="I33" s="5">
        <v>93299.2769785735</v>
      </c>
      <c r="J33" s="5">
        <v>93299.276978573034</v>
      </c>
      <c r="K33" s="5">
        <v>130084.08835693613</v>
      </c>
      <c r="L33" s="5">
        <v>130084.08835693613</v>
      </c>
      <c r="M33" s="5">
        <v>130084.08835694432</v>
      </c>
      <c r="N33" s="5">
        <v>130084.08835693613</v>
      </c>
      <c r="O33" s="5">
        <v>130084.08835693613</v>
      </c>
      <c r="P33" s="5">
        <v>130084.08835693613</v>
      </c>
      <c r="Q33" s="5">
        <v>142830.10675983189</v>
      </c>
      <c r="R33" s="5">
        <v>142830.10675982607</v>
      </c>
      <c r="S33" s="5">
        <v>142830.10675982607</v>
      </c>
      <c r="T33" s="5">
        <v>142830.10675982607</v>
      </c>
      <c r="U33" s="5">
        <v>142830.10675983189</v>
      </c>
      <c r="V33" s="5">
        <v>142830.10675982607</v>
      </c>
      <c r="W33" s="5">
        <v>142830.10675982607</v>
      </c>
    </row>
    <row r="34" spans="1:23">
      <c r="A34" s="100" t="s">
        <v>136</v>
      </c>
      <c r="B34" s="100"/>
      <c r="C34" s="17">
        <v>0</v>
      </c>
      <c r="D34" s="17">
        <v>113584.47820995105</v>
      </c>
      <c r="E34" s="17">
        <v>113584.47820996032</v>
      </c>
      <c r="F34" s="17">
        <v>113584.47820995105</v>
      </c>
      <c r="G34" s="17">
        <v>122571.01258447033</v>
      </c>
      <c r="H34" s="17">
        <v>180433.01193187933</v>
      </c>
      <c r="I34" s="17">
        <v>259743.38970180435</v>
      </c>
      <c r="J34" s="17">
        <v>442024.04570060608</v>
      </c>
      <c r="K34" s="17">
        <v>500386.53896169364</v>
      </c>
      <c r="L34" s="17">
        <v>500386.53896169364</v>
      </c>
      <c r="M34" s="17">
        <v>500386.53896171425</v>
      </c>
      <c r="N34" s="17">
        <v>495609.2353352019</v>
      </c>
      <c r="O34" s="17">
        <v>521231.7335307576</v>
      </c>
      <c r="P34" s="17">
        <v>570642.91428095906</v>
      </c>
      <c r="Q34" s="17">
        <v>869674.3717605886</v>
      </c>
      <c r="R34" s="17">
        <v>1025895.7811265941</v>
      </c>
      <c r="S34" s="17">
        <v>1179107.1674366593</v>
      </c>
      <c r="T34" s="17">
        <v>1227441.6315246257</v>
      </c>
      <c r="U34" s="17">
        <v>1227441.6315247244</v>
      </c>
      <c r="V34" s="17">
        <v>1227441.6315246257</v>
      </c>
      <c r="W34" s="17">
        <v>1227441.6315246257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85552.351238756513</v>
      </c>
      <c r="K42" s="5">
        <v>85552.351238756513</v>
      </c>
      <c r="L42" s="5">
        <v>85552.351238756513</v>
      </c>
      <c r="M42" s="5">
        <v>149273.90955793153</v>
      </c>
      <c r="N42" s="5">
        <v>223561.1688124846</v>
      </c>
      <c r="O42" s="5">
        <v>223561.1688124846</v>
      </c>
      <c r="P42" s="5">
        <v>234402.47956487304</v>
      </c>
      <c r="Q42" s="5">
        <v>300568.68149378593</v>
      </c>
      <c r="R42" s="5">
        <v>300568.68149383209</v>
      </c>
      <c r="S42" s="5">
        <v>376203.7445180373</v>
      </c>
      <c r="T42" s="5">
        <v>316540.95745039021</v>
      </c>
      <c r="U42" s="5">
        <v>338309.8492429597</v>
      </c>
      <c r="V42" s="5">
        <v>338309.84924295242</v>
      </c>
      <c r="W42" s="5">
        <v>388877.10797395546</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79311.561390753224</v>
      </c>
      <c r="K43" s="5">
        <v>98538.997488212946</v>
      </c>
      <c r="L43" s="5">
        <v>98538.997488212946</v>
      </c>
      <c r="M43" s="5">
        <v>98538.997488211375</v>
      </c>
      <c r="N43" s="5">
        <v>158238.71531355949</v>
      </c>
      <c r="O43" s="5">
        <v>175771.92624055975</v>
      </c>
      <c r="P43" s="5">
        <v>175771.92624055975</v>
      </c>
      <c r="Q43" s="5">
        <v>175771.92624056363</v>
      </c>
      <c r="R43" s="5">
        <v>175771.92624055975</v>
      </c>
      <c r="S43" s="5">
        <v>336339.7881934882</v>
      </c>
      <c r="T43" s="5">
        <v>336339.7881934882</v>
      </c>
      <c r="U43" s="5">
        <v>336339.78819350171</v>
      </c>
      <c r="V43" s="5">
        <v>407801.29567231948</v>
      </c>
      <c r="W43" s="5">
        <v>407801.29567231948</v>
      </c>
    </row>
    <row r="44" spans="1:23">
      <c r="A44" s="6" t="s">
        <v>144</v>
      </c>
      <c r="B44" s="6" t="s">
        <v>119</v>
      </c>
      <c r="C44" s="5">
        <v>0</v>
      </c>
      <c r="D44" s="5">
        <v>0</v>
      </c>
      <c r="E44" s="5">
        <v>0</v>
      </c>
      <c r="F44" s="5">
        <v>0</v>
      </c>
      <c r="G44" s="5">
        <v>3236.3951328367107</v>
      </c>
      <c r="H44" s="5">
        <v>6388.4184534054139</v>
      </c>
      <c r="I44" s="5">
        <v>9462.5601011092258</v>
      </c>
      <c r="J44" s="5">
        <v>12462.065145649927</v>
      </c>
      <c r="K44" s="5">
        <v>15419.384284059715</v>
      </c>
      <c r="L44" s="5">
        <v>15419.384284059715</v>
      </c>
      <c r="M44" s="5">
        <v>15419.384284059826</v>
      </c>
      <c r="N44" s="5">
        <v>29427.163247455323</v>
      </c>
      <c r="O44" s="5">
        <v>74119.3043138957</v>
      </c>
      <c r="P44" s="5">
        <v>74119.3043138957</v>
      </c>
      <c r="Q44" s="5">
        <v>91112.655295925142</v>
      </c>
      <c r="R44" s="5">
        <v>91112.655295916556</v>
      </c>
      <c r="S44" s="5">
        <v>129775.87849414883</v>
      </c>
      <c r="T44" s="5">
        <v>129775.87849414883</v>
      </c>
      <c r="U44" s="5">
        <v>129775.87849415799</v>
      </c>
      <c r="V44" s="5">
        <v>129775.87849414883</v>
      </c>
      <c r="W44" s="5">
        <v>129775.87849414883</v>
      </c>
    </row>
    <row r="45" spans="1:23">
      <c r="A45" s="100" t="s">
        <v>136</v>
      </c>
      <c r="B45" s="100"/>
      <c r="C45" s="17">
        <v>0</v>
      </c>
      <c r="D45" s="17">
        <v>51991.338374906838</v>
      </c>
      <c r="E45" s="17">
        <v>51991.338374907667</v>
      </c>
      <c r="F45" s="17">
        <v>51991.338374906838</v>
      </c>
      <c r="G45" s="17">
        <v>55227.733507743549</v>
      </c>
      <c r="H45" s="17">
        <v>58379.756828312253</v>
      </c>
      <c r="I45" s="17">
        <v>69878.431508838097</v>
      </c>
      <c r="J45" s="17">
        <v>177325.97777515967</v>
      </c>
      <c r="K45" s="17">
        <v>199510.73301102917</v>
      </c>
      <c r="L45" s="17">
        <v>199510.73301102917</v>
      </c>
      <c r="M45" s="17">
        <v>263232.29133020272</v>
      </c>
      <c r="N45" s="17">
        <v>411227.04737349943</v>
      </c>
      <c r="O45" s="17">
        <v>473452.39936694008</v>
      </c>
      <c r="P45" s="17">
        <v>484293.71011932852</v>
      </c>
      <c r="Q45" s="17">
        <v>567453.26303027465</v>
      </c>
      <c r="R45" s="17">
        <v>567453.26303030842</v>
      </c>
      <c r="S45" s="17">
        <v>842319.41120567429</v>
      </c>
      <c r="T45" s="17">
        <v>782656.6241380272</v>
      </c>
      <c r="U45" s="17">
        <v>804425.51593061944</v>
      </c>
      <c r="V45" s="17">
        <v>875887.02340942074</v>
      </c>
      <c r="W45" s="17">
        <v>926454.28214042378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33796.494795803555</v>
      </c>
      <c r="G51" s="5">
        <v>33796.494795803555</v>
      </c>
      <c r="H51" s="5">
        <v>33796.494795803555</v>
      </c>
      <c r="I51" s="5">
        <v>33796.494795816623</v>
      </c>
      <c r="J51" s="5">
        <v>33796.494795803555</v>
      </c>
      <c r="K51" s="5">
        <v>33796.494795803555</v>
      </c>
      <c r="L51" s="5">
        <v>33796.494795803555</v>
      </c>
      <c r="M51" s="5">
        <v>33796.494795816623</v>
      </c>
      <c r="N51" s="5">
        <v>33796.494795803555</v>
      </c>
      <c r="O51" s="5">
        <v>33796.494795803555</v>
      </c>
      <c r="P51" s="5">
        <v>33796.494795803555</v>
      </c>
      <c r="Q51" s="5">
        <v>33796.494795816623</v>
      </c>
      <c r="R51" s="5">
        <v>33796.494795803555</v>
      </c>
      <c r="S51" s="5">
        <v>97858.520289643857</v>
      </c>
      <c r="T51" s="5">
        <v>97858.520289643857</v>
      </c>
      <c r="U51" s="5">
        <v>97858.520289645108</v>
      </c>
      <c r="V51" s="5">
        <v>97858.520289643857</v>
      </c>
      <c r="W51" s="5">
        <v>97858.520289643857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11801.964305951826</v>
      </c>
      <c r="M53" s="5">
        <v>28080.339073903429</v>
      </c>
      <c r="N53" s="5">
        <v>28080.339073902203</v>
      </c>
      <c r="O53" s="5">
        <v>28080.339073902203</v>
      </c>
      <c r="P53" s="5">
        <v>51339.09553604637</v>
      </c>
      <c r="Q53" s="5">
        <v>163507.25980027165</v>
      </c>
      <c r="R53" s="5">
        <v>163507.2598002537</v>
      </c>
      <c r="S53" s="5">
        <v>166761.5546022715</v>
      </c>
      <c r="T53" s="5">
        <v>166761.5546022715</v>
      </c>
      <c r="U53" s="5">
        <v>166761.55460225875</v>
      </c>
      <c r="V53" s="5">
        <v>154959.59029631276</v>
      </c>
      <c r="W53" s="5">
        <v>138681.21552836607</v>
      </c>
    </row>
    <row r="54" spans="1:23">
      <c r="A54" s="6" t="s">
        <v>145</v>
      </c>
      <c r="B54" s="6" t="s">
        <v>118</v>
      </c>
      <c r="C54" s="5">
        <v>0</v>
      </c>
      <c r="D54" s="5">
        <v>0</v>
      </c>
      <c r="E54" s="5">
        <v>0</v>
      </c>
      <c r="F54" s="5">
        <v>0</v>
      </c>
      <c r="G54" s="5">
        <v>0</v>
      </c>
      <c r="H54" s="5">
        <v>0</v>
      </c>
      <c r="I54" s="5">
        <v>0</v>
      </c>
      <c r="J54" s="5">
        <v>0</v>
      </c>
      <c r="K54" s="5">
        <v>0</v>
      </c>
      <c r="L54" s="5">
        <v>0</v>
      </c>
      <c r="M54" s="5">
        <v>0</v>
      </c>
      <c r="N54" s="5">
        <v>88417.122013589644</v>
      </c>
      <c r="O54" s="5">
        <v>88417.122013589644</v>
      </c>
      <c r="P54" s="5">
        <v>88417.122013589644</v>
      </c>
      <c r="Q54" s="5">
        <v>88417.122013593558</v>
      </c>
      <c r="R54" s="5">
        <v>88417.122013589644</v>
      </c>
      <c r="S54" s="5">
        <v>88417.122013589644</v>
      </c>
      <c r="T54" s="5">
        <v>88417.122013589644</v>
      </c>
      <c r="U54" s="5">
        <v>88417.122013593558</v>
      </c>
      <c r="V54" s="5">
        <v>88417.122013589644</v>
      </c>
      <c r="W54" s="5">
        <v>88417.122013589644</v>
      </c>
    </row>
    <row r="55" spans="1:23">
      <c r="A55" s="6" t="s">
        <v>145</v>
      </c>
      <c r="B55" s="6" t="s">
        <v>119</v>
      </c>
      <c r="C55" s="5">
        <v>0</v>
      </c>
      <c r="D55" s="5">
        <v>0</v>
      </c>
      <c r="E55" s="5">
        <v>0</v>
      </c>
      <c r="F55" s="5">
        <v>0</v>
      </c>
      <c r="G55" s="5">
        <v>0</v>
      </c>
      <c r="H55" s="5">
        <v>0</v>
      </c>
      <c r="I55" s="5">
        <v>0</v>
      </c>
      <c r="J55" s="5">
        <v>0</v>
      </c>
      <c r="K55" s="5">
        <v>0</v>
      </c>
      <c r="L55" s="5">
        <v>0</v>
      </c>
      <c r="M55" s="5">
        <v>0</v>
      </c>
      <c r="N55" s="5">
        <v>40382.962136503957</v>
      </c>
      <c r="O55" s="5">
        <v>40382.962136503957</v>
      </c>
      <c r="P55" s="5">
        <v>40382.962136503957</v>
      </c>
      <c r="Q55" s="5">
        <v>40382.962136508613</v>
      </c>
      <c r="R55" s="5">
        <v>40382.962136503957</v>
      </c>
      <c r="S55" s="5">
        <v>40382.962136503957</v>
      </c>
      <c r="T55" s="5">
        <v>40382.962136503957</v>
      </c>
      <c r="U55" s="5">
        <v>40382.962136508613</v>
      </c>
      <c r="V55" s="5">
        <v>40382.962136503957</v>
      </c>
      <c r="W55" s="5">
        <v>40382.962136503957</v>
      </c>
    </row>
    <row r="56" spans="1:23">
      <c r="A56" s="100" t="s">
        <v>136</v>
      </c>
      <c r="B56" s="100"/>
      <c r="C56" s="17">
        <v>0</v>
      </c>
      <c r="D56" s="17">
        <v>0</v>
      </c>
      <c r="E56" s="17">
        <v>0</v>
      </c>
      <c r="F56" s="17">
        <v>33796.494795803555</v>
      </c>
      <c r="G56" s="17">
        <v>33796.494795803555</v>
      </c>
      <c r="H56" s="17">
        <v>33796.494795803555</v>
      </c>
      <c r="I56" s="17">
        <v>33796.494795816623</v>
      </c>
      <c r="J56" s="17">
        <v>33796.494795803555</v>
      </c>
      <c r="K56" s="17">
        <v>33796.494795803555</v>
      </c>
      <c r="L56" s="17">
        <v>45598.459101755383</v>
      </c>
      <c r="M56" s="17">
        <v>61876.833869720052</v>
      </c>
      <c r="N56" s="17">
        <v>190676.91801979934</v>
      </c>
      <c r="O56" s="17">
        <v>190676.91801979934</v>
      </c>
      <c r="P56" s="17">
        <v>213935.67448194354</v>
      </c>
      <c r="Q56" s="17">
        <v>326103.83874619048</v>
      </c>
      <c r="R56" s="17">
        <v>326103.83874615084</v>
      </c>
      <c r="S56" s="17">
        <v>393420.15904200898</v>
      </c>
      <c r="T56" s="17">
        <v>393420.15904200898</v>
      </c>
      <c r="U56" s="17">
        <v>393420.15904200601</v>
      </c>
      <c r="V56" s="17">
        <v>381618.19473605021</v>
      </c>
      <c r="W56" s="17">
        <v>365339.81996810355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22537.087028410173</v>
      </c>
      <c r="J65" s="5">
        <v>22537.087028411202</v>
      </c>
      <c r="K65" s="5">
        <v>22537.087028411202</v>
      </c>
      <c r="L65" s="5">
        <v>22537.087028411202</v>
      </c>
      <c r="M65" s="5">
        <v>22537.087028410173</v>
      </c>
      <c r="N65" s="5">
        <v>49018.654265596502</v>
      </c>
      <c r="O65" s="5">
        <v>49018.654265596502</v>
      </c>
      <c r="P65" s="5">
        <v>49018.654265596502</v>
      </c>
      <c r="Q65" s="5">
        <v>49018.654265598569</v>
      </c>
      <c r="R65" s="5">
        <v>49018.654265596502</v>
      </c>
      <c r="S65" s="5">
        <v>57566.828625153372</v>
      </c>
      <c r="T65" s="5">
        <v>57566.828625153372</v>
      </c>
      <c r="U65" s="5">
        <v>57566.828625146431</v>
      </c>
      <c r="V65" s="5">
        <v>63208.444701919849</v>
      </c>
      <c r="W65" s="5">
        <v>63208.444701919849</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0" t="s">
        <v>136</v>
      </c>
      <c r="B67" s="100"/>
      <c r="C67" s="17">
        <v>0</v>
      </c>
      <c r="D67" s="17">
        <v>0</v>
      </c>
      <c r="E67" s="17">
        <v>0</v>
      </c>
      <c r="F67" s="17">
        <v>0</v>
      </c>
      <c r="G67" s="17">
        <v>0</v>
      </c>
      <c r="H67" s="17">
        <v>0</v>
      </c>
      <c r="I67" s="17">
        <v>22537.087028410173</v>
      </c>
      <c r="J67" s="17">
        <v>22537.087028411202</v>
      </c>
      <c r="K67" s="17">
        <v>22537.087028411202</v>
      </c>
      <c r="L67" s="17">
        <v>22537.087028411202</v>
      </c>
      <c r="M67" s="17">
        <v>22537.087028410173</v>
      </c>
      <c r="N67" s="17">
        <v>59662.285262653269</v>
      </c>
      <c r="O67" s="17">
        <v>59662.285262653269</v>
      </c>
      <c r="P67" s="17">
        <v>59662.285262653269</v>
      </c>
      <c r="Q67" s="17">
        <v>59662.285262655409</v>
      </c>
      <c r="R67" s="17">
        <v>59662.285262653269</v>
      </c>
      <c r="S67" s="17">
        <v>68210.459622210139</v>
      </c>
      <c r="T67" s="17">
        <v>68210.459622210139</v>
      </c>
      <c r="U67" s="17">
        <v>68210.459622203271</v>
      </c>
      <c r="V67" s="17">
        <v>73852.075698976609</v>
      </c>
      <c r="W67" s="17">
        <v>73852.075698976609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34338.035712077464</v>
      </c>
      <c r="T6" s="5">
        <v>97543.95298112079</v>
      </c>
      <c r="U6" s="5">
        <v>97543.952981117982</v>
      </c>
      <c r="V6" s="5">
        <v>97543.95298112079</v>
      </c>
      <c r="W6" s="5">
        <v>97543.95298112079</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16532.084642526945</v>
      </c>
      <c r="U7" s="5">
        <v>16532.08464252323</v>
      </c>
      <c r="V7" s="5">
        <v>16532.084642526945</v>
      </c>
      <c r="W7" s="5">
        <v>16532.084642526945</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4777.3036264917191</v>
      </c>
      <c r="K9" s="5">
        <v>4777.3036264917191</v>
      </c>
      <c r="L9" s="5">
        <v>36885.827036319977</v>
      </c>
      <c r="M9" s="5">
        <v>94451.337562816276</v>
      </c>
      <c r="N9" s="5">
        <v>201271.13900875609</v>
      </c>
      <c r="O9" s="5">
        <v>251823.50102226064</v>
      </c>
      <c r="P9" s="5">
        <v>379919.58159802924</v>
      </c>
      <c r="Q9" s="5">
        <v>1155520.4927093606</v>
      </c>
      <c r="R9" s="5">
        <v>1155520.4927092907</v>
      </c>
      <c r="S9" s="5">
        <v>1456796.0511115715</v>
      </c>
      <c r="T9" s="5">
        <v>1534332.5363958529</v>
      </c>
      <c r="U9" s="5">
        <v>1569591.2590434293</v>
      </c>
      <c r="V9" s="5">
        <v>1538645.730966989</v>
      </c>
      <c r="W9" s="5">
        <v>1546706.8959402242</v>
      </c>
      <c r="X9" s="19"/>
    </row>
    <row r="10" spans="1:24">
      <c r="A10" s="6" t="s">
        <v>75</v>
      </c>
      <c r="B10" s="6" t="s">
        <v>118</v>
      </c>
      <c r="C10" s="5">
        <v>0</v>
      </c>
      <c r="D10" s="5">
        <v>156032.43544170287</v>
      </c>
      <c r="E10" s="5">
        <v>156032.43544171433</v>
      </c>
      <c r="F10" s="5">
        <v>156032.43544170287</v>
      </c>
      <c r="G10" s="5">
        <v>165018.9698105868</v>
      </c>
      <c r="H10" s="5">
        <v>222880.9691635787</v>
      </c>
      <c r="I10" s="5">
        <v>269081.10903948866</v>
      </c>
      <c r="J10" s="5">
        <v>441504.99516989314</v>
      </c>
      <c r="K10" s="5">
        <v>504953.96118831314</v>
      </c>
      <c r="L10" s="5">
        <v>504953.96118831314</v>
      </c>
      <c r="M10" s="5">
        <v>504953.9611882469</v>
      </c>
      <c r="N10" s="5">
        <v>1021255.961015131</v>
      </c>
      <c r="O10" s="5">
        <v>1055876.8476115151</v>
      </c>
      <c r="P10" s="5">
        <v>1055876.8476115151</v>
      </c>
      <c r="Q10" s="5">
        <v>1346346.7348750243</v>
      </c>
      <c r="R10" s="5">
        <v>1550173.6576881597</v>
      </c>
      <c r="S10" s="5">
        <v>2011745.6211468996</v>
      </c>
      <c r="T10" s="5">
        <v>2071670.4087240773</v>
      </c>
      <c r="U10" s="5">
        <v>2148883.8120712871</v>
      </c>
      <c r="V10" s="5">
        <v>2240649.8473380939</v>
      </c>
      <c r="W10" s="5">
        <v>2240649.8473380939</v>
      </c>
      <c r="X10" s="19"/>
    </row>
    <row r="11" spans="1:24">
      <c r="A11" s="6" t="s">
        <v>75</v>
      </c>
      <c r="B11" s="6" t="s">
        <v>119</v>
      </c>
      <c r="C11" s="5">
        <v>0</v>
      </c>
      <c r="D11" s="5">
        <v>72661.457934330407</v>
      </c>
      <c r="E11" s="5">
        <v>72661.457934338512</v>
      </c>
      <c r="F11" s="5">
        <v>72661.457934330407</v>
      </c>
      <c r="G11" s="5">
        <v>76017.323766887959</v>
      </c>
      <c r="H11" s="5">
        <v>79274.398765717269</v>
      </c>
      <c r="I11" s="5">
        <v>138449.20391148198</v>
      </c>
      <c r="J11" s="5">
        <v>168336.56743802794</v>
      </c>
      <c r="K11" s="5">
        <v>185098.67933252986</v>
      </c>
      <c r="L11" s="5">
        <v>185098.67933252986</v>
      </c>
      <c r="M11" s="5">
        <v>196571.38380731927</v>
      </c>
      <c r="N11" s="5">
        <v>470086.22668818221</v>
      </c>
      <c r="O11" s="5">
        <v>506333.76972380077</v>
      </c>
      <c r="P11" s="5">
        <v>506333.76972380077</v>
      </c>
      <c r="Q11" s="5">
        <v>864233.5311367109</v>
      </c>
      <c r="R11" s="5">
        <v>883714.61290049937</v>
      </c>
      <c r="S11" s="5">
        <v>1064467.87319738</v>
      </c>
      <c r="T11" s="5">
        <v>1064467.87319738</v>
      </c>
      <c r="U11" s="5">
        <v>1080471.2420887121</v>
      </c>
      <c r="V11" s="5">
        <v>1154747.9893280203</v>
      </c>
      <c r="W11" s="5">
        <v>1154747.9893280203</v>
      </c>
      <c r="X11" s="19"/>
    </row>
    <row r="12" spans="1:24">
      <c r="A12" s="100" t="s">
        <v>136</v>
      </c>
      <c r="B12" s="100"/>
      <c r="C12" s="17">
        <v>0</v>
      </c>
      <c r="D12" s="17">
        <v>233471.19700252498</v>
      </c>
      <c r="E12" s="17">
        <v>233471.19700254494</v>
      </c>
      <c r="F12" s="17">
        <v>237980.56866959017</v>
      </c>
      <c r="G12" s="17">
        <v>250322.96887103165</v>
      </c>
      <c r="H12" s="17">
        <v>311442.04322285287</v>
      </c>
      <c r="I12" s="17">
        <v>416816.98824452725</v>
      </c>
      <c r="J12" s="17">
        <v>619128.23790147807</v>
      </c>
      <c r="K12" s="17">
        <v>699339.31581439998</v>
      </c>
      <c r="L12" s="17">
        <v>731447.83922422817</v>
      </c>
      <c r="M12" s="17">
        <v>800486.05422544689</v>
      </c>
      <c r="N12" s="17">
        <v>1697122.6983791345</v>
      </c>
      <c r="O12" s="17">
        <v>1818543.4900246416</v>
      </c>
      <c r="P12" s="17">
        <v>1946639.5706004102</v>
      </c>
      <c r="Q12" s="17">
        <v>3370610.1303881602</v>
      </c>
      <c r="R12" s="17">
        <v>3593918.1349650146</v>
      </c>
      <c r="S12" s="17">
        <v>4571856.9528349936</v>
      </c>
      <c r="T12" s="17">
        <v>4784546.8559409585</v>
      </c>
      <c r="U12" s="17">
        <v>4913022.35082707</v>
      </c>
      <c r="V12" s="17">
        <v>5048119.6052567512</v>
      </c>
      <c r="W12" s="17">
        <v>5056180.7702299859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49218.899846290886</v>
      </c>
      <c r="U17" s="5">
        <v>49218.899846286658</v>
      </c>
      <c r="V17" s="5">
        <v>49218.899846290886</v>
      </c>
      <c r="W17" s="5">
        <v>49218.899846290886</v>
      </c>
    </row>
    <row r="18" spans="1:23">
      <c r="A18" s="6" t="s">
        <v>126</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14449.360206581972</v>
      </c>
      <c r="U18" s="5">
        <v>14449.360206578147</v>
      </c>
      <c r="V18" s="5">
        <v>14449.360206581972</v>
      </c>
      <c r="W18" s="5">
        <v>14449.360206581972</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66108.188899667934</v>
      </c>
      <c r="O20" s="5">
        <v>100864.68108247427</v>
      </c>
      <c r="P20" s="5">
        <v>133585.27444097699</v>
      </c>
      <c r="Q20" s="5">
        <v>463326.86548819009</v>
      </c>
      <c r="R20" s="5">
        <v>463326.86548817286</v>
      </c>
      <c r="S20" s="5">
        <v>463326.86548817286</v>
      </c>
      <c r="T20" s="5">
        <v>471570.40252562711</v>
      </c>
      <c r="U20" s="5">
        <v>471570.40252556594</v>
      </c>
      <c r="V20" s="5">
        <v>471570.40252562711</v>
      </c>
      <c r="W20" s="5">
        <v>508386.69793529517</v>
      </c>
    </row>
    <row r="21" spans="1:23">
      <c r="A21" s="6" t="s">
        <v>126</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371656.88082698768</v>
      </c>
      <c r="O21" s="5">
        <v>406277.76742337184</v>
      </c>
      <c r="P21" s="5">
        <v>406277.76742337184</v>
      </c>
      <c r="Q21" s="5">
        <v>678629.50434710586</v>
      </c>
      <c r="R21" s="5">
        <v>756981.84167009254</v>
      </c>
      <c r="S21" s="5">
        <v>922299.66078839346</v>
      </c>
      <c r="T21" s="5">
        <v>922299.66078839346</v>
      </c>
      <c r="U21" s="5">
        <v>922299.66078849393</v>
      </c>
      <c r="V21" s="5">
        <v>925485.93197593</v>
      </c>
      <c r="W21" s="5">
        <v>925485.93197593</v>
      </c>
    </row>
    <row r="22" spans="1:23">
      <c r="A22" s="6" t="s">
        <v>126</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46908.503842839804</v>
      </c>
      <c r="N22" s="5">
        <v>285462.56208552682</v>
      </c>
      <c r="O22" s="5">
        <v>293998.00540502486</v>
      </c>
      <c r="P22" s="5">
        <v>293998.00540502486</v>
      </c>
      <c r="Q22" s="5">
        <v>584456.82563440176</v>
      </c>
      <c r="R22" s="5">
        <v>584964.87623123941</v>
      </c>
      <c r="S22" s="5">
        <v>609838.3815366195</v>
      </c>
      <c r="T22" s="5">
        <v>609838.3815366195</v>
      </c>
      <c r="U22" s="5">
        <v>623295.70181357011</v>
      </c>
      <c r="V22" s="5">
        <v>677107.52453713596</v>
      </c>
      <c r="W22" s="5">
        <v>677107.52453713596</v>
      </c>
    </row>
    <row r="23" spans="1:23">
      <c r="A23" s="100" t="s">
        <v>136</v>
      </c>
      <c r="B23" s="100"/>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83877.456559512269</v>
      </c>
      <c r="N23" s="17">
        <v>727737.00347924768</v>
      </c>
      <c r="O23" s="17">
        <v>805649.82557793614</v>
      </c>
      <c r="P23" s="17">
        <v>838370.41893643886</v>
      </c>
      <c r="Q23" s="17">
        <v>1730922.5671367622</v>
      </c>
      <c r="R23" s="17">
        <v>1809782.95505657</v>
      </c>
      <c r="S23" s="17">
        <v>1999974.279480251</v>
      </c>
      <c r="T23" s="17">
        <v>2067376.704903513</v>
      </c>
      <c r="U23" s="17">
        <v>2080834.0251804949</v>
      </c>
      <c r="V23" s="17">
        <v>2137832.1190915657</v>
      </c>
      <c r="W23" s="17">
        <v>2174648.414501234</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13987.017422752448</v>
      </c>
      <c r="U28" s="5">
        <v>13987.017422752191</v>
      </c>
      <c r="V28" s="5">
        <v>13987.017422752448</v>
      </c>
      <c r="W28" s="5">
        <v>13987.017422752448</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2082.7244359449705</v>
      </c>
      <c r="U29" s="5">
        <v>2082.7244359450842</v>
      </c>
      <c r="V29" s="5">
        <v>2082.7244359449705</v>
      </c>
      <c r="W29" s="5">
        <v>2082.7244359449705</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15795.869830698146</v>
      </c>
      <c r="P31" s="5">
        <v>73561.677881480689</v>
      </c>
      <c r="Q31" s="5">
        <v>325753.73215580027</v>
      </c>
      <c r="R31" s="5">
        <v>325753.73215576744</v>
      </c>
      <c r="S31" s="5">
        <v>531346.44109307684</v>
      </c>
      <c r="T31" s="5">
        <v>557424.27473750862</v>
      </c>
      <c r="U31" s="5">
        <v>557424.27473748568</v>
      </c>
      <c r="V31" s="5">
        <v>558587.27007079974</v>
      </c>
      <c r="W31" s="5">
        <v>565716.89095766866</v>
      </c>
    </row>
    <row r="32" spans="1:23">
      <c r="A32" s="6" t="s">
        <v>143</v>
      </c>
      <c r="B32" s="6" t="s">
        <v>118</v>
      </c>
      <c r="C32" s="5">
        <v>0</v>
      </c>
      <c r="D32" s="5">
        <v>71581.516017196816</v>
      </c>
      <c r="E32" s="5">
        <v>71581.516017198737</v>
      </c>
      <c r="F32" s="5">
        <v>71581.516017196816</v>
      </c>
      <c r="G32" s="5">
        <v>80568.050386080751</v>
      </c>
      <c r="H32" s="5">
        <v>138430.04973907262</v>
      </c>
      <c r="I32" s="5">
        <v>161666.80909667251</v>
      </c>
      <c r="J32" s="5">
        <v>314766.38097782148</v>
      </c>
      <c r="K32" s="5">
        <v>358747.29087494733</v>
      </c>
      <c r="L32" s="5">
        <v>358747.29087494733</v>
      </c>
      <c r="M32" s="5">
        <v>358747.29087488359</v>
      </c>
      <c r="N32" s="5">
        <v>358747.29087494733</v>
      </c>
      <c r="O32" s="5">
        <v>358747.29087494733</v>
      </c>
      <c r="P32" s="5">
        <v>358747.29087494733</v>
      </c>
      <c r="Q32" s="5">
        <v>376865.44121473789</v>
      </c>
      <c r="R32" s="5">
        <v>502340.0267048708</v>
      </c>
      <c r="S32" s="5">
        <v>587246.80207816395</v>
      </c>
      <c r="T32" s="5">
        <v>647171.58965534135</v>
      </c>
      <c r="U32" s="5">
        <v>647171.58965525974</v>
      </c>
      <c r="V32" s="5">
        <v>647171.58965534135</v>
      </c>
      <c r="W32" s="5">
        <v>647171.58965534135</v>
      </c>
    </row>
    <row r="33" spans="1:23">
      <c r="A33" s="6" t="s">
        <v>143</v>
      </c>
      <c r="B33" s="6" t="s">
        <v>119</v>
      </c>
      <c r="C33" s="5">
        <v>0</v>
      </c>
      <c r="D33" s="5">
        <v>37225.658566262522</v>
      </c>
      <c r="E33" s="5">
        <v>37225.658566269485</v>
      </c>
      <c r="F33" s="5">
        <v>37225.658566262522</v>
      </c>
      <c r="G33" s="5">
        <v>37225.658566262522</v>
      </c>
      <c r="H33" s="5">
        <v>37225.658566262522</v>
      </c>
      <c r="I33" s="5">
        <v>93254.926751278472</v>
      </c>
      <c r="J33" s="5">
        <v>120095.54415080414</v>
      </c>
      <c r="K33" s="5">
        <v>133900.14034875546</v>
      </c>
      <c r="L33" s="5">
        <v>133900.14034875546</v>
      </c>
      <c r="M33" s="5">
        <v>133900.14034877316</v>
      </c>
      <c r="N33" s="5">
        <v>133900.14034875546</v>
      </c>
      <c r="O33" s="5">
        <v>133900.14034875546</v>
      </c>
      <c r="P33" s="5">
        <v>133900.14034875546</v>
      </c>
      <c r="Q33" s="5">
        <v>184644.51115349561</v>
      </c>
      <c r="R33" s="5">
        <v>203617.54232044352</v>
      </c>
      <c r="S33" s="5">
        <v>331559.85367860401</v>
      </c>
      <c r="T33" s="5">
        <v>331559.85367860401</v>
      </c>
      <c r="U33" s="5">
        <v>331559.85367861757</v>
      </c>
      <c r="V33" s="5">
        <v>352024.77819436084</v>
      </c>
      <c r="W33" s="5">
        <v>352024.77819436084</v>
      </c>
    </row>
    <row r="34" spans="1:23">
      <c r="A34" s="100" t="s">
        <v>136</v>
      </c>
      <c r="B34" s="100"/>
      <c r="C34" s="17">
        <v>0</v>
      </c>
      <c r="D34" s="17">
        <v>113584.47820995105</v>
      </c>
      <c r="E34" s="17">
        <v>113584.47820996032</v>
      </c>
      <c r="F34" s="17">
        <v>113584.47820995105</v>
      </c>
      <c r="G34" s="17">
        <v>122571.01257883498</v>
      </c>
      <c r="H34" s="17">
        <v>180433.01193182686</v>
      </c>
      <c r="I34" s="17">
        <v>259699.03947444307</v>
      </c>
      <c r="J34" s="17">
        <v>439639.22875511739</v>
      </c>
      <c r="K34" s="17">
        <v>497424.73485019454</v>
      </c>
      <c r="L34" s="17">
        <v>497424.73485019454</v>
      </c>
      <c r="M34" s="17">
        <v>497424.73485014884</v>
      </c>
      <c r="N34" s="17">
        <v>492647.43122370279</v>
      </c>
      <c r="O34" s="17">
        <v>508443.30105440092</v>
      </c>
      <c r="P34" s="17">
        <v>566209.10910518351</v>
      </c>
      <c r="Q34" s="17">
        <v>887263.6845240338</v>
      </c>
      <c r="R34" s="17">
        <v>1031711.3011810818</v>
      </c>
      <c r="S34" s="17">
        <v>1450153.0968498448</v>
      </c>
      <c r="T34" s="17">
        <v>1552225.4599301512</v>
      </c>
      <c r="U34" s="17">
        <v>1552225.4599300604</v>
      </c>
      <c r="V34" s="17">
        <v>1573853.3797791994</v>
      </c>
      <c r="W34" s="17">
        <v>1580983.0006660684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26778.270573133937</v>
      </c>
      <c r="M42" s="5">
        <v>78155.226391965989</v>
      </c>
      <c r="N42" s="5">
        <v>123644.14256473052</v>
      </c>
      <c r="O42" s="5">
        <v>123644.14256473052</v>
      </c>
      <c r="P42" s="5">
        <v>123644.14256473052</v>
      </c>
      <c r="Q42" s="5">
        <v>259779.19927075313</v>
      </c>
      <c r="R42" s="5">
        <v>259779.19927075179</v>
      </c>
      <c r="S42" s="5">
        <v>303437.16755171132</v>
      </c>
      <c r="T42" s="5">
        <v>346652.28215410665</v>
      </c>
      <c r="U42" s="5">
        <v>381911.00480177015</v>
      </c>
      <c r="V42" s="5">
        <v>355132.73422864091</v>
      </c>
      <c r="W42" s="5">
        <v>303755.77840981644</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79740.185656989968</v>
      </c>
      <c r="K43" s="5">
        <v>99208.241778284035</v>
      </c>
      <c r="L43" s="5">
        <v>99208.241778284035</v>
      </c>
      <c r="M43" s="5">
        <v>99208.241778276046</v>
      </c>
      <c r="N43" s="5">
        <v>100212.04161339864</v>
      </c>
      <c r="O43" s="5">
        <v>100212.04161339864</v>
      </c>
      <c r="P43" s="5">
        <v>100212.04161339864</v>
      </c>
      <c r="Q43" s="5">
        <v>100212.04161339805</v>
      </c>
      <c r="R43" s="5">
        <v>100212.04161339864</v>
      </c>
      <c r="S43" s="5">
        <v>261764.05818214361</v>
      </c>
      <c r="T43" s="5">
        <v>261764.05818214361</v>
      </c>
      <c r="U43" s="5">
        <v>306068.6459768482</v>
      </c>
      <c r="V43" s="5">
        <v>351633.01064596354</v>
      </c>
      <c r="W43" s="5">
        <v>351633.01064596354</v>
      </c>
    </row>
    <row r="44" spans="1:23">
      <c r="A44" s="6" t="s">
        <v>144</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28239.805166231363</v>
      </c>
      <c r="O44" s="5">
        <v>28239.805166231363</v>
      </c>
      <c r="P44" s="5">
        <v>28239.805166231363</v>
      </c>
      <c r="Q44" s="5">
        <v>28239.805166232749</v>
      </c>
      <c r="R44" s="5">
        <v>28239.805166231363</v>
      </c>
      <c r="S44" s="5">
        <v>28239.805166231363</v>
      </c>
      <c r="T44" s="5">
        <v>28239.805166231363</v>
      </c>
      <c r="U44" s="5">
        <v>28239.805166232749</v>
      </c>
      <c r="V44" s="5">
        <v>28239.805166231363</v>
      </c>
      <c r="W44" s="5">
        <v>28239.805166231363</v>
      </c>
    </row>
    <row r="45" spans="1:23">
      <c r="A45" s="100" t="s">
        <v>136</v>
      </c>
      <c r="B45" s="100"/>
      <c r="C45" s="17">
        <v>0</v>
      </c>
      <c r="D45" s="17">
        <v>51991.338374906838</v>
      </c>
      <c r="E45" s="17">
        <v>51991.338374907667</v>
      </c>
      <c r="F45" s="17">
        <v>51991.338374906838</v>
      </c>
      <c r="G45" s="17">
        <v>55347.204207464405</v>
      </c>
      <c r="H45" s="17">
        <v>58604.279206293708</v>
      </c>
      <c r="I45" s="17">
        <v>70174.349199863325</v>
      </c>
      <c r="J45" s="17">
        <v>92545.409576145888</v>
      </c>
      <c r="K45" s="17">
        <v>114970.98139399057</v>
      </c>
      <c r="L45" s="17">
        <v>141749.25196712452</v>
      </c>
      <c r="M45" s="17">
        <v>193126.20778594833</v>
      </c>
      <c r="N45" s="17">
        <v>252095.98934436051</v>
      </c>
      <c r="O45" s="17">
        <v>252095.98934436051</v>
      </c>
      <c r="P45" s="17">
        <v>252095.98934436051</v>
      </c>
      <c r="Q45" s="17">
        <v>388231.04605038394</v>
      </c>
      <c r="R45" s="17">
        <v>388231.04605038179</v>
      </c>
      <c r="S45" s="17">
        <v>593441.03090008628</v>
      </c>
      <c r="T45" s="17">
        <v>636656.14550248161</v>
      </c>
      <c r="U45" s="17">
        <v>716219.45594485116</v>
      </c>
      <c r="V45" s="17">
        <v>735005.55004083586</v>
      </c>
      <c r="W45" s="17">
        <v>683628.59422201139</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34338.035712077464</v>
      </c>
      <c r="T50" s="5">
        <v>34338.035712077464</v>
      </c>
      <c r="U50" s="5">
        <v>34338.03571207913</v>
      </c>
      <c r="V50" s="5">
        <v>34338.035712077464</v>
      </c>
      <c r="W50" s="5">
        <v>34338.035712077464</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5330.2528366943206</v>
      </c>
      <c r="M53" s="5">
        <v>11518.807544358206</v>
      </c>
      <c r="N53" s="5">
        <v>11518.807544357658</v>
      </c>
      <c r="O53" s="5">
        <v>11518.807544357658</v>
      </c>
      <c r="P53" s="5">
        <v>49128.486710841076</v>
      </c>
      <c r="Q53" s="5">
        <v>106660.6957946172</v>
      </c>
      <c r="R53" s="5">
        <v>106660.69579459856</v>
      </c>
      <c r="S53" s="5">
        <v>158685.57697861068</v>
      </c>
      <c r="T53" s="5">
        <v>158685.57697861068</v>
      </c>
      <c r="U53" s="5">
        <v>158685.57697860754</v>
      </c>
      <c r="V53" s="5">
        <v>153355.32414192116</v>
      </c>
      <c r="W53" s="5">
        <v>168847.52863744399</v>
      </c>
    </row>
    <row r="54" spans="1:23">
      <c r="A54" s="6" t="s">
        <v>145</v>
      </c>
      <c r="B54" s="6" t="s">
        <v>118</v>
      </c>
      <c r="C54" s="5">
        <v>0</v>
      </c>
      <c r="D54" s="5">
        <v>0</v>
      </c>
      <c r="E54" s="5">
        <v>0</v>
      </c>
      <c r="F54" s="5">
        <v>0</v>
      </c>
      <c r="G54" s="5">
        <v>0</v>
      </c>
      <c r="H54" s="5">
        <v>0</v>
      </c>
      <c r="I54" s="5">
        <v>0</v>
      </c>
      <c r="J54" s="5">
        <v>0</v>
      </c>
      <c r="K54" s="5">
        <v>0</v>
      </c>
      <c r="L54" s="5">
        <v>0</v>
      </c>
      <c r="M54" s="5">
        <v>0</v>
      </c>
      <c r="N54" s="5">
        <v>137033.17981963657</v>
      </c>
      <c r="O54" s="5">
        <v>137033.17981963657</v>
      </c>
      <c r="P54" s="5">
        <v>137033.17981963657</v>
      </c>
      <c r="Q54" s="5">
        <v>137033.17981963343</v>
      </c>
      <c r="R54" s="5">
        <v>137033.17981963657</v>
      </c>
      <c r="S54" s="5">
        <v>177287.11100401927</v>
      </c>
      <c r="T54" s="5">
        <v>177287.11100401927</v>
      </c>
      <c r="U54" s="5">
        <v>210195.92655651856</v>
      </c>
      <c r="V54" s="5">
        <v>253211.32596667943</v>
      </c>
      <c r="W54" s="5">
        <v>253211.32596667943</v>
      </c>
    </row>
    <row r="55" spans="1:23">
      <c r="A55" s="6" t="s">
        <v>145</v>
      </c>
      <c r="B55" s="6" t="s">
        <v>119</v>
      </c>
      <c r="C55" s="5">
        <v>0</v>
      </c>
      <c r="D55" s="5">
        <v>0</v>
      </c>
      <c r="E55" s="5">
        <v>0</v>
      </c>
      <c r="F55" s="5">
        <v>0</v>
      </c>
      <c r="G55" s="5">
        <v>0</v>
      </c>
      <c r="H55" s="5">
        <v>0</v>
      </c>
      <c r="I55" s="5">
        <v>0</v>
      </c>
      <c r="J55" s="5">
        <v>0</v>
      </c>
      <c r="K55" s="5">
        <v>0</v>
      </c>
      <c r="L55" s="5">
        <v>0</v>
      </c>
      <c r="M55" s="5">
        <v>0</v>
      </c>
      <c r="N55" s="5">
        <v>22483.719087668585</v>
      </c>
      <c r="O55" s="5">
        <v>50195.818803789109</v>
      </c>
      <c r="P55" s="5">
        <v>50195.818803789109</v>
      </c>
      <c r="Q55" s="5">
        <v>66892.389182580591</v>
      </c>
      <c r="R55" s="5">
        <v>66892.38918258503</v>
      </c>
      <c r="S55" s="5">
        <v>94829.832815925067</v>
      </c>
      <c r="T55" s="5">
        <v>94829.832815925067</v>
      </c>
      <c r="U55" s="5">
        <v>97375.881430291469</v>
      </c>
      <c r="V55" s="5">
        <v>97375.881430292095</v>
      </c>
      <c r="W55" s="5">
        <v>97375.881430292095</v>
      </c>
    </row>
    <row r="56" spans="1:23">
      <c r="A56" s="100" t="s">
        <v>136</v>
      </c>
      <c r="B56" s="100"/>
      <c r="C56" s="17">
        <v>0</v>
      </c>
      <c r="D56" s="17">
        <v>0</v>
      </c>
      <c r="E56" s="17">
        <v>0</v>
      </c>
      <c r="F56" s="17">
        <v>0</v>
      </c>
      <c r="G56" s="17">
        <v>0</v>
      </c>
      <c r="H56" s="17">
        <v>0</v>
      </c>
      <c r="I56" s="17">
        <v>0</v>
      </c>
      <c r="J56" s="17">
        <v>0</v>
      </c>
      <c r="K56" s="17">
        <v>0</v>
      </c>
      <c r="L56" s="17">
        <v>5330.2528366943206</v>
      </c>
      <c r="M56" s="17">
        <v>11518.807544358206</v>
      </c>
      <c r="N56" s="17">
        <v>171035.70645166282</v>
      </c>
      <c r="O56" s="17">
        <v>198747.80616778333</v>
      </c>
      <c r="P56" s="17">
        <v>236357.48533426673</v>
      </c>
      <c r="Q56" s="17">
        <v>310586.26479683124</v>
      </c>
      <c r="R56" s="17">
        <v>310586.26479682012</v>
      </c>
      <c r="S56" s="17">
        <v>465140.55651063245</v>
      </c>
      <c r="T56" s="17">
        <v>465140.55651063245</v>
      </c>
      <c r="U56" s="17">
        <v>500595.4206774967</v>
      </c>
      <c r="V56" s="17">
        <v>538280.56725097005</v>
      </c>
      <c r="W56" s="17">
        <v>553772.77174649294</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14538.847485479337</v>
      </c>
      <c r="J65" s="5">
        <v>14538.84748548258</v>
      </c>
      <c r="K65" s="5">
        <v>14538.84748548258</v>
      </c>
      <c r="L65" s="5">
        <v>14538.84748548258</v>
      </c>
      <c r="M65" s="5">
        <v>14538.847485479337</v>
      </c>
      <c r="N65" s="5">
        <v>53606.567880160845</v>
      </c>
      <c r="O65" s="5">
        <v>53606.567880160845</v>
      </c>
      <c r="P65" s="5">
        <v>53606.567880160845</v>
      </c>
      <c r="Q65" s="5">
        <v>53606.567880148774</v>
      </c>
      <c r="R65" s="5">
        <v>53606.567880160845</v>
      </c>
      <c r="S65" s="5">
        <v>63147.989094179204</v>
      </c>
      <c r="T65" s="5">
        <v>63147.989094179204</v>
      </c>
      <c r="U65" s="5">
        <v>63147.989094166944</v>
      </c>
      <c r="V65" s="5">
        <v>63147.989094179204</v>
      </c>
      <c r="W65" s="5">
        <v>63147.989094179204</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14538.847485479337</v>
      </c>
      <c r="J67" s="17">
        <v>14538.84748548258</v>
      </c>
      <c r="K67" s="17">
        <v>14538.84748548258</v>
      </c>
      <c r="L67" s="17">
        <v>14538.84748548258</v>
      </c>
      <c r="M67" s="17">
        <v>14538.847485479337</v>
      </c>
      <c r="N67" s="17">
        <v>53606.567880160845</v>
      </c>
      <c r="O67" s="17">
        <v>53606.567880160845</v>
      </c>
      <c r="P67" s="17">
        <v>53606.567880160845</v>
      </c>
      <c r="Q67" s="17">
        <v>53606.567880148774</v>
      </c>
      <c r="R67" s="17">
        <v>53606.567880160845</v>
      </c>
      <c r="S67" s="17">
        <v>63147.989094179204</v>
      </c>
      <c r="T67" s="17">
        <v>63147.989094179204</v>
      </c>
      <c r="U67" s="17">
        <v>63147.989094166944</v>
      </c>
      <c r="V67" s="17">
        <v>63147.989094179204</v>
      </c>
      <c r="W67" s="17">
        <v>63147.989094179204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136</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136</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136</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136</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15399.715191352672</v>
      </c>
      <c r="F4" s="5">
        <v>34421.418884510298</v>
      </c>
      <c r="G4" s="5">
        <v>4366.1532245187691</v>
      </c>
      <c r="H4" s="5">
        <v>1710.0553570135698</v>
      </c>
      <c r="I4" s="5">
        <v>0</v>
      </c>
      <c r="J4" s="5">
        <v>6605.6341870272599</v>
      </c>
      <c r="K4" s="5">
        <v>15556.363976980138</v>
      </c>
      <c r="L4" s="5">
        <v>0</v>
      </c>
      <c r="M4" s="5">
        <v>12245.70724429113</v>
      </c>
      <c r="N4" s="5">
        <v>27017.344868179956</v>
      </c>
      <c r="O4" s="5">
        <v>13909.786364663911</v>
      </c>
      <c r="P4" s="5">
        <v>13199.009253942859</v>
      </c>
      <c r="Q4" s="5">
        <v>5079.6465634145598</v>
      </c>
      <c r="R4" s="5">
        <v>27506.401628967447</v>
      </c>
      <c r="S4" s="5">
        <v>872.22351553483099</v>
      </c>
      <c r="T4" s="5">
        <v>24591.423679955158</v>
      </c>
      <c r="U4" s="5">
        <v>34197.128610165761</v>
      </c>
      <c r="V4" s="5">
        <v>21283.052228779925</v>
      </c>
      <c r="W4" s="5">
        <v>42476.429004341226</v>
      </c>
    </row>
    <row r="5" spans="1:23">
      <c r="A5" s="6" t="s">
        <v>143</v>
      </c>
      <c r="B5" s="6" t="s">
        <v>254</v>
      </c>
      <c r="C5" s="5">
        <v>0</v>
      </c>
      <c r="D5" s="5">
        <v>0</v>
      </c>
      <c r="E5" s="5">
        <v>0</v>
      </c>
      <c r="F5" s="5">
        <v>0</v>
      </c>
      <c r="G5" s="5">
        <v>3503.1017992141497</v>
      </c>
      <c r="H5" s="5">
        <v>0</v>
      </c>
      <c r="I5" s="5">
        <v>0</v>
      </c>
      <c r="J5" s="5">
        <v>2163.9246750028983</v>
      </c>
      <c r="K5" s="5">
        <v>0</v>
      </c>
      <c r="L5" s="5">
        <v>0</v>
      </c>
      <c r="M5" s="5">
        <v>0</v>
      </c>
      <c r="N5" s="5">
        <v>0</v>
      </c>
      <c r="O5" s="5">
        <v>0</v>
      </c>
      <c r="P5" s="5">
        <v>4525.9528803159301</v>
      </c>
      <c r="Q5" s="5">
        <v>701.49144062234495</v>
      </c>
      <c r="R5" s="5">
        <v>0</v>
      </c>
      <c r="S5" s="5">
        <v>3240.4980052696601</v>
      </c>
      <c r="T5" s="5">
        <v>25247.332719928123</v>
      </c>
      <c r="U5" s="5">
        <v>18024.94287258117</v>
      </c>
      <c r="V5" s="5">
        <v>16436.746696262777</v>
      </c>
      <c r="W5" s="5">
        <v>0</v>
      </c>
    </row>
    <row r="6" spans="1:23">
      <c r="A6" s="6" t="s">
        <v>144</v>
      </c>
      <c r="B6" s="6" t="s">
        <v>254</v>
      </c>
      <c r="C6" s="5">
        <v>0</v>
      </c>
      <c r="D6" s="5">
        <v>1404.7460350737999</v>
      </c>
      <c r="E6" s="5">
        <v>0</v>
      </c>
      <c r="F6" s="5">
        <v>0</v>
      </c>
      <c r="G6" s="5">
        <v>8754.4970146340875</v>
      </c>
      <c r="H6" s="5">
        <v>0</v>
      </c>
      <c r="I6" s="5">
        <v>0</v>
      </c>
      <c r="J6" s="5">
        <v>8226.0893897916303</v>
      </c>
      <c r="K6" s="5">
        <v>5288.2521704080982</v>
      </c>
      <c r="L6" s="5">
        <v>0</v>
      </c>
      <c r="M6" s="5">
        <v>0</v>
      </c>
      <c r="N6" s="5">
        <v>0</v>
      </c>
      <c r="O6" s="5">
        <v>0</v>
      </c>
      <c r="P6" s="5">
        <v>0</v>
      </c>
      <c r="Q6" s="5">
        <v>7715.7759681588896</v>
      </c>
      <c r="R6" s="5">
        <v>0</v>
      </c>
      <c r="S6" s="5">
        <v>0</v>
      </c>
      <c r="T6" s="5">
        <v>23972.357409968099</v>
      </c>
      <c r="U6" s="5">
        <v>33461.952204437112</v>
      </c>
      <c r="V6" s="5">
        <v>0</v>
      </c>
      <c r="W6" s="5">
        <v>9107.4279189875615</v>
      </c>
    </row>
    <row r="7" spans="1:23">
      <c r="A7" s="6" t="s">
        <v>145</v>
      </c>
      <c r="B7" s="6" t="s">
        <v>254</v>
      </c>
      <c r="C7" s="5">
        <v>0</v>
      </c>
      <c r="D7" s="5">
        <v>608.14255978286997</v>
      </c>
      <c r="E7" s="5">
        <v>0</v>
      </c>
      <c r="F7" s="5">
        <v>0</v>
      </c>
      <c r="G7" s="5">
        <v>17954.224635077946</v>
      </c>
      <c r="H7" s="5">
        <v>0</v>
      </c>
      <c r="I7" s="5">
        <v>0</v>
      </c>
      <c r="J7" s="5">
        <v>2918.3844047582697</v>
      </c>
      <c r="K7" s="5">
        <v>1040.9462034799801</v>
      </c>
      <c r="L7" s="5">
        <v>0</v>
      </c>
      <c r="M7" s="5">
        <v>0</v>
      </c>
      <c r="N7" s="5">
        <v>0</v>
      </c>
      <c r="O7" s="5">
        <v>0</v>
      </c>
      <c r="P7" s="5">
        <v>0</v>
      </c>
      <c r="Q7" s="5">
        <v>5858.4568413993929</v>
      </c>
      <c r="R7" s="5">
        <v>0</v>
      </c>
      <c r="S7" s="5">
        <v>18566.349433300747</v>
      </c>
      <c r="T7" s="5">
        <v>8236.3137512648991</v>
      </c>
      <c r="U7" s="5">
        <v>10287.75199868388</v>
      </c>
      <c r="V7" s="5">
        <v>0</v>
      </c>
      <c r="W7" s="5">
        <v>11223.669205118158</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2012.8885948566699</v>
      </c>
      <c r="E9" s="17">
        <v>15399.715191352672</v>
      </c>
      <c r="F9" s="17">
        <v>34421.418884510298</v>
      </c>
      <c r="G9" s="17">
        <v>34577.976673444951</v>
      </c>
      <c r="H9" s="17">
        <v>1710.0553570135698</v>
      </c>
      <c r="I9" s="17">
        <v>0</v>
      </c>
      <c r="J9" s="17">
        <v>19914.032656580057</v>
      </c>
      <c r="K9" s="17">
        <v>21885.562350868215</v>
      </c>
      <c r="L9" s="17">
        <v>0</v>
      </c>
      <c r="M9" s="17">
        <v>12245.70724429113</v>
      </c>
      <c r="N9" s="17">
        <v>27017.344868179956</v>
      </c>
      <c r="O9" s="17">
        <v>13909.786364663911</v>
      </c>
      <c r="P9" s="17">
        <v>17724.962134258789</v>
      </c>
      <c r="Q9" s="17">
        <v>19355.370813595189</v>
      </c>
      <c r="R9" s="17">
        <v>27506.401628967447</v>
      </c>
      <c r="S9" s="17">
        <v>22679.070954105238</v>
      </c>
      <c r="T9" s="17">
        <v>82047.427561116274</v>
      </c>
      <c r="U9" s="17">
        <v>95971.77568586792</v>
      </c>
      <c r="V9" s="17">
        <v>37719.798925042705</v>
      </c>
      <c r="W9" s="17">
        <v>62807.526128446945</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12482.377544488816</v>
      </c>
      <c r="F4" s="5">
        <v>38915.376658605092</v>
      </c>
      <c r="G4" s="5">
        <v>0</v>
      </c>
      <c r="H4" s="5">
        <v>0</v>
      </c>
      <c r="I4" s="5">
        <v>0</v>
      </c>
      <c r="J4" s="5">
        <v>0</v>
      </c>
      <c r="K4" s="5">
        <v>0</v>
      </c>
      <c r="L4" s="5">
        <v>0</v>
      </c>
      <c r="M4" s="5">
        <v>1574.2909360699</v>
      </c>
      <c r="N4" s="5">
        <v>3613.5680463792</v>
      </c>
      <c r="O4" s="5">
        <v>4636.5954548879699</v>
      </c>
      <c r="P4" s="5">
        <v>14138.80928941932</v>
      </c>
      <c r="Q4" s="5">
        <v>104.59714483356299</v>
      </c>
      <c r="R4" s="5">
        <v>5501.2803257934902</v>
      </c>
      <c r="S4" s="5">
        <v>0</v>
      </c>
      <c r="T4" s="5">
        <v>19166.053201456507</v>
      </c>
      <c r="U4" s="5">
        <v>38711.123477885878</v>
      </c>
      <c r="V4" s="5">
        <v>0</v>
      </c>
      <c r="W4" s="5">
        <v>0</v>
      </c>
    </row>
    <row r="5" spans="1:23">
      <c r="A5" s="6" t="s">
        <v>143</v>
      </c>
      <c r="B5" s="6" t="s">
        <v>254</v>
      </c>
      <c r="C5" s="5">
        <v>0</v>
      </c>
      <c r="D5" s="5">
        <v>0</v>
      </c>
      <c r="E5" s="5">
        <v>0</v>
      </c>
      <c r="F5" s="5">
        <v>0</v>
      </c>
      <c r="G5" s="5">
        <v>0</v>
      </c>
      <c r="H5" s="5">
        <v>0</v>
      </c>
      <c r="I5" s="5">
        <v>0</v>
      </c>
      <c r="J5" s="5">
        <v>0</v>
      </c>
      <c r="K5" s="5">
        <v>1055.2828755138701</v>
      </c>
      <c r="L5" s="5">
        <v>0</v>
      </c>
      <c r="M5" s="5">
        <v>0</v>
      </c>
      <c r="N5" s="5">
        <v>0</v>
      </c>
      <c r="O5" s="5">
        <v>0</v>
      </c>
      <c r="P5" s="5">
        <v>7379.2891947107892</v>
      </c>
      <c r="Q5" s="5">
        <v>0</v>
      </c>
      <c r="R5" s="5">
        <v>0</v>
      </c>
      <c r="S5" s="5">
        <v>0</v>
      </c>
      <c r="T5" s="5">
        <v>18093.97555235387</v>
      </c>
      <c r="U5" s="5">
        <v>13709.67633384526</v>
      </c>
      <c r="V5" s="5">
        <v>7914.1567062885206</v>
      </c>
      <c r="W5" s="5">
        <v>0</v>
      </c>
    </row>
    <row r="6" spans="1:23">
      <c r="A6" s="6" t="s">
        <v>144</v>
      </c>
      <c r="B6" s="6" t="s">
        <v>254</v>
      </c>
      <c r="C6" s="5">
        <v>0</v>
      </c>
      <c r="D6" s="5">
        <v>1388.44768522654</v>
      </c>
      <c r="E6" s="5">
        <v>0</v>
      </c>
      <c r="F6" s="5">
        <v>0</v>
      </c>
      <c r="G6" s="5">
        <v>0</v>
      </c>
      <c r="H6" s="5">
        <v>0</v>
      </c>
      <c r="I6" s="5">
        <v>0</v>
      </c>
      <c r="J6" s="5">
        <v>7189.3164990161995</v>
      </c>
      <c r="K6" s="5">
        <v>13157.689779771956</v>
      </c>
      <c r="L6" s="5">
        <v>0</v>
      </c>
      <c r="M6" s="5">
        <v>3344.2964777676302</v>
      </c>
      <c r="N6" s="5">
        <v>376.60725499853999</v>
      </c>
      <c r="O6" s="5">
        <v>0</v>
      </c>
      <c r="P6" s="5">
        <v>0</v>
      </c>
      <c r="Q6" s="5">
        <v>21769.49960585486</v>
      </c>
      <c r="R6" s="5">
        <v>0</v>
      </c>
      <c r="S6" s="5">
        <v>0</v>
      </c>
      <c r="T6" s="5">
        <v>23972.357409968099</v>
      </c>
      <c r="U6" s="5">
        <v>30400.127181290161</v>
      </c>
      <c r="V6" s="5">
        <v>0</v>
      </c>
      <c r="W6" s="5">
        <v>0</v>
      </c>
    </row>
    <row r="7" spans="1:23">
      <c r="A7" s="6" t="s">
        <v>145</v>
      </c>
      <c r="B7" s="6" t="s">
        <v>254</v>
      </c>
      <c r="C7" s="5">
        <v>0</v>
      </c>
      <c r="D7" s="5">
        <v>608.14255978286997</v>
      </c>
      <c r="E7" s="5">
        <v>0</v>
      </c>
      <c r="F7" s="5">
        <v>0</v>
      </c>
      <c r="G7" s="5">
        <v>0</v>
      </c>
      <c r="H7" s="5">
        <v>0</v>
      </c>
      <c r="I7" s="5">
        <v>0</v>
      </c>
      <c r="J7" s="5">
        <v>558.76641270001107</v>
      </c>
      <c r="K7" s="5">
        <v>1040.9462034799801</v>
      </c>
      <c r="L7" s="5">
        <v>0</v>
      </c>
      <c r="M7" s="5">
        <v>1179.0508542905402</v>
      </c>
      <c r="N7" s="5">
        <v>0</v>
      </c>
      <c r="O7" s="5">
        <v>0</v>
      </c>
      <c r="P7" s="5">
        <v>0</v>
      </c>
      <c r="Q7" s="5">
        <v>7137.7418369092502</v>
      </c>
      <c r="R7" s="5">
        <v>0</v>
      </c>
      <c r="S7" s="5">
        <v>0</v>
      </c>
      <c r="T7" s="5">
        <v>8236.3137512648991</v>
      </c>
      <c r="U7" s="5">
        <v>10287.75199868388</v>
      </c>
      <c r="V7" s="5">
        <v>0</v>
      </c>
      <c r="W7" s="5">
        <v>0</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1996.59024500941</v>
      </c>
      <c r="E9" s="17">
        <v>12482.377544488816</v>
      </c>
      <c r="F9" s="17">
        <v>38915.376658605092</v>
      </c>
      <c r="G9" s="17">
        <v>0</v>
      </c>
      <c r="H9" s="17">
        <v>0</v>
      </c>
      <c r="I9" s="17">
        <v>0</v>
      </c>
      <c r="J9" s="17">
        <v>7748.0829117162102</v>
      </c>
      <c r="K9" s="17">
        <v>15253.918858765806</v>
      </c>
      <c r="L9" s="17">
        <v>0</v>
      </c>
      <c r="M9" s="17">
        <v>6097.6382681280702</v>
      </c>
      <c r="N9" s="17">
        <v>3990.1753013777402</v>
      </c>
      <c r="O9" s="17">
        <v>4636.5954548879699</v>
      </c>
      <c r="P9" s="17">
        <v>21518.098484130111</v>
      </c>
      <c r="Q9" s="17">
        <v>29011.838587597675</v>
      </c>
      <c r="R9" s="17">
        <v>5501.2803257934902</v>
      </c>
      <c r="S9" s="17">
        <v>0</v>
      </c>
      <c r="T9" s="17">
        <v>69468.699915043369</v>
      </c>
      <c r="U9" s="17">
        <v>93108.678991705179</v>
      </c>
      <c r="V9" s="17">
        <v>7914.1567062885206</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37791.416830215392</v>
      </c>
      <c r="O4" s="5">
        <v>43941.480677938715</v>
      </c>
      <c r="P4" s="5">
        <v>43941.480677938715</v>
      </c>
      <c r="Q4" s="5">
        <v>224062.7904510331</v>
      </c>
      <c r="R4" s="5">
        <v>241647.74800288092</v>
      </c>
      <c r="S4" s="5">
        <v>289273.44316680694</v>
      </c>
      <c r="T4" s="5">
        <v>289273.44316680694</v>
      </c>
      <c r="U4" s="5">
        <v>295225.08094857307</v>
      </c>
      <c r="V4" s="5">
        <v>320421.5329311192</v>
      </c>
      <c r="W4" s="5">
        <v>320421.5329311192</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15628.13058087952</v>
      </c>
      <c r="S5" s="5">
        <v>64582.522039008814</v>
      </c>
      <c r="T5" s="5">
        <v>84856.885439818885</v>
      </c>
      <c r="U5" s="5">
        <v>84856.885439831778</v>
      </c>
      <c r="V5" s="5">
        <v>89589.184794616333</v>
      </c>
      <c r="W5" s="5">
        <v>89589.184794616347</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4113.2499999995807</v>
      </c>
      <c r="T6" s="5">
        <v>4113.2499999995807</v>
      </c>
      <c r="U6" s="5">
        <v>4113.2499999990159</v>
      </c>
      <c r="V6" s="5">
        <v>7838.9885546311216</v>
      </c>
      <c r="W6" s="5">
        <v>7838.9885546311216</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28181.213789212889</v>
      </c>
      <c r="T7" s="5">
        <v>28181.213789212889</v>
      </c>
      <c r="U7" s="5">
        <v>35302.832427845191</v>
      </c>
      <c r="V7" s="5">
        <v>42574.632256520141</v>
      </c>
      <c r="W7" s="5">
        <v>42574.632256520141</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37791.416830215392</v>
      </c>
      <c r="O9" s="17">
        <v>43941.480677938715</v>
      </c>
      <c r="P9" s="17">
        <v>43941.480677938715</v>
      </c>
      <c r="Q9" s="17">
        <v>224062.7904510331</v>
      </c>
      <c r="R9" s="17">
        <v>257275.87858376044</v>
      </c>
      <c r="S9" s="17">
        <v>386150.4289950282</v>
      </c>
      <c r="T9" s="17">
        <v>406424.7923958383</v>
      </c>
      <c r="U9" s="17">
        <v>419498.04881624901</v>
      </c>
      <c r="V9" s="17">
        <v>460424.33853688679</v>
      </c>
      <c r="W9" s="17">
        <v>460424.33853688685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136</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136</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75</v>
      </c>
      <c r="B6" s="6" t="s">
        <v>235</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75</v>
      </c>
      <c r="B7" s="6" t="s">
        <v>236</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136</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305671.95162827312</v>
      </c>
      <c r="O14" s="17">
        <v>305671.95162827312</v>
      </c>
      <c r="P14" s="17">
        <v>305671.95162827312</v>
      </c>
      <c r="Q14" s="17">
        <v>305671.95162827312</v>
      </c>
      <c r="R14" s="17">
        <v>305671.95162827312</v>
      </c>
      <c r="S14" s="17">
        <v>305671.95162827312</v>
      </c>
      <c r="T14" s="17">
        <v>305671.95162827312</v>
      </c>
      <c r="U14" s="17">
        <v>305671.95162827312</v>
      </c>
      <c r="V14" s="17">
        <v>305671.95162827312</v>
      </c>
      <c r="W14" s="17">
        <v>305671.95162827312</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149539.2768463674</v>
      </c>
      <c r="O17" s="5">
        <v>149539.2768463674</v>
      </c>
      <c r="P17" s="5">
        <v>149539.2768463674</v>
      </c>
      <c r="Q17" s="5">
        <v>149539.2768463674</v>
      </c>
      <c r="R17" s="5">
        <v>149539.2768463674</v>
      </c>
      <c r="S17" s="5">
        <v>149539.2768463674</v>
      </c>
      <c r="T17" s="5">
        <v>149539.2768463674</v>
      </c>
      <c r="U17" s="5">
        <v>149539.2768463674</v>
      </c>
      <c r="V17" s="5">
        <v>149539.2768463674</v>
      </c>
      <c r="W17" s="5">
        <v>149539.2768463674</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89445.234217331919</v>
      </c>
      <c r="S19" s="5">
        <v>89445.234217331919</v>
      </c>
      <c r="T19" s="5">
        <v>89445.234217331919</v>
      </c>
      <c r="U19" s="5">
        <v>89445.234217331919</v>
      </c>
      <c r="V19" s="5">
        <v>89445.234217331919</v>
      </c>
      <c r="W19" s="5">
        <v>89445.234217331919</v>
      </c>
    </row>
    <row r="20" spans="1:23">
      <c r="A20" s="6" t="s">
        <v>145</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146</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136</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305671.95162827318</v>
      </c>
      <c r="O22" s="17">
        <v>305671.95162827318</v>
      </c>
      <c r="P22" s="17">
        <v>305671.95162827318</v>
      </c>
      <c r="Q22" s="17">
        <v>305671.95162827318</v>
      </c>
      <c r="R22" s="17">
        <v>305671.95162827318</v>
      </c>
      <c r="S22" s="17">
        <v>305671.95162827318</v>
      </c>
      <c r="T22" s="17">
        <v>305671.95162827318</v>
      </c>
      <c r="U22" s="17">
        <v>305671.95162827318</v>
      </c>
      <c r="V22" s="17">
        <v>305671.95162827318</v>
      </c>
      <c r="W22" s="17">
        <v>305671.95162827318</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963C51-5FFB-4697-8EAA-1613FEC570D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2d13b51a-01fc-4fe6-9d22-83de624198c5"/>
    <ds:schemaRef ds:uri="http://purl.org/dc/dcmitype/"/>
    <ds:schemaRef ds:uri="http://schemas.microsoft.com/office/infopath/2007/PartnerControls"/>
    <ds:schemaRef ds:uri="0846c3b3-81a9-45d6-ba5b-8be618a9c9d5"/>
    <ds:schemaRef ds:uri="http://www.w3.org/XML/1998/namespace"/>
    <ds:schemaRef ds:uri="http://purl.org/dc/terms/"/>
  </ds:schemaRefs>
</ds:datastoreItem>
</file>

<file path=customXml/itemProps2.xml><?xml version="1.0" encoding="utf-8"?>
<ds:datastoreItem xmlns:ds="http://schemas.openxmlformats.org/officeDocument/2006/customXml" ds:itemID="{3749D2F3-7A9C-4259-BB49-8471A5C56D07}">
  <ds:schemaRefs>
    <ds:schemaRef ds:uri="http://schemas.microsoft.com/sharepoint/v3/contenttype/forms"/>
  </ds:schemaRefs>
</ds:datastoreItem>
</file>

<file path=customXml/itemProps3.xml><?xml version="1.0" encoding="utf-8"?>
<ds:datastoreItem xmlns:ds="http://schemas.openxmlformats.org/officeDocument/2006/customXml" ds:itemID="{5D073DF1-F60C-40C3-99B8-42F1B614C2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2020-07-28T07:43:28Z</dcterms:created>
  <dcterms:modified xsi:type="dcterms:W3CDTF">2020-07-30T02:19:16Z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